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CS - G3\G3\# Ankit-Shweta\RTM\Selection of PoP\RfP Documents\RfP Documents\"/>
    </mc:Choice>
  </mc:AlternateContent>
  <xr:revisionPtr revIDLastSave="0" documentId="13_ncr:1_{8C513ED3-9225-47F2-A917-2580A74603FD}" xr6:coauthVersionLast="36" xr6:coauthVersionMax="36" xr10:uidLastSave="{00000000-0000-0000-0000-000000000000}"/>
  <workbookProtection workbookAlgorithmName="SHA-512" workbookHashValue="VQ3hhE5jUrS/borOtybql4xGpEVcAe96EqQqqPC/1WTcbKW/E63eUBsfNbQpyixNWeKZj+MYmnmeM+r3jdJYFQ==" workbookSaltValue="C2Bw9Q4zY61Tp0hWkr8vFw==" workbookSpinCount="100000" revisionsAlgorithmName="SHA-512" revisionsHashValue="/ykZVSB0TxJMemYGhkdpCch1izJnG1iPZK89GNZ4rHFn+sTxnsSUfUM/IVrF5k0zsG8udwfbtEpfeCCqe6641Q==" revisionsSaltValue="2J8Cu10MJP3p59mWmzk+3A==" revisionsSpinCount="100000" lockStructure="1" lockRevision="1"/>
  <bookViews>
    <workbookView xWindow="-15" yWindow="105" windowWidth="10320" windowHeight="7515" tabRatio="804" firstSheet="3" activeTab="7"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Envelope'!$A$1:$F$38</definedName>
    <definedName name="_xlnm.Print_Area" localSheetId="6">GD!$A$1:$E$25</definedName>
    <definedName name="_xlnm.Print_Area" localSheetId="2">Instructions!$A$1:$C$33</definedName>
    <definedName name="_xlnm.Print_Area" localSheetId="3">'Names of Bidder'!$B$1:$G$29</definedName>
    <definedName name="_xlnm.Print_Area" localSheetId="8">'Q &amp; C'!$A$1:$F$43</definedName>
    <definedName name="_xlnm.Print_Area" localSheetId="5">'Sch-1'!$A$1:$J$34</definedName>
    <definedName name="_xlnm.Print_Area" localSheetId="9">'T &amp; D'!$A$1:$E$12</definedName>
    <definedName name="_xlnm.Print_Titles" localSheetId="6">GD!#REF!</definedName>
    <definedName name="_xlnm.Print_Titles" localSheetId="5">'Sch-1'!$14:$16</definedName>
    <definedName name="_xlnm.Recorder">#REF!</definedName>
    <definedName name="TEST">#REF!</definedName>
    <definedName name="Z_01ACF2E1_8E61_4459_ABC1_B6C183DEED61_.wvu.PrintArea" localSheetId="7" hidden="1">'Bid Form 2nd Envelope'!$A$1:$F$38</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'Sch-1'!$A$1:$J$17</definedName>
    <definedName name="Z_01ACF2E1_8E61_4459_ABC1_B6C183DEED61_.wvu.PrintTitles" localSheetId="6" hidden="1">GD!#REF!</definedName>
    <definedName name="Z_01ACF2E1_8E61_4459_ABC1_B6C183DEED61_.wvu.PrintTitles" localSheetId="5" hidden="1">'Sch-1'!$14:$16</definedName>
    <definedName name="Z_04FB1FF4_70FD_4EDA_ABC2_08C265C7970F_.wvu.Cols" localSheetId="6" hidden="1">GD!$D:$D,GD!$F:$G,GD!$AD:$AJ</definedName>
    <definedName name="Z_04FB1FF4_70FD_4EDA_ABC2_08C265C7970F_.wvu.Cols" localSheetId="3" hidden="1">'Names of Bidder'!$L:$L</definedName>
    <definedName name="Z_04FB1FF4_70FD_4EDA_ABC2_08C265C7970F_.wvu.Cols" localSheetId="5" hidden="1">'Sch-1'!$L:$L,'Sch-1'!$N:$O,'Sch-1'!$W:$AC</definedName>
    <definedName name="Z_04FB1FF4_70FD_4EDA_ABC2_08C265C7970F_.wvu.PrintArea" localSheetId="7" hidden="1">'Bid Form 2nd Envelope'!$A$1:$F$38</definedName>
    <definedName name="Z_04FB1FF4_70FD_4EDA_ABC2_08C265C7970F_.wvu.PrintArea" localSheetId="6" hidden="1">GD!$A$1:$E$25</definedName>
    <definedName name="Z_04FB1FF4_70FD_4EDA_ABC2_08C265C7970F_.wvu.PrintArea" localSheetId="2" hidden="1">Instructions!$A$1:$C$33</definedName>
    <definedName name="Z_04FB1FF4_70FD_4EDA_ABC2_08C265C7970F_.wvu.PrintArea" localSheetId="3" hidden="1">'Names of Bidder'!$B$1:$G$29</definedName>
    <definedName name="Z_04FB1FF4_70FD_4EDA_ABC2_08C265C7970F_.wvu.PrintArea" localSheetId="8" hidden="1">'Q &amp; C'!$A$1:$F$43</definedName>
    <definedName name="Z_04FB1FF4_70FD_4EDA_ABC2_08C265C7970F_.wvu.PrintArea" localSheetId="5" hidden="1">'Sch-1'!$A$1:$J$34</definedName>
    <definedName name="Z_04FB1FF4_70FD_4EDA_ABC2_08C265C7970F_.wvu.PrintArea" localSheetId="9" hidden="1">'T &amp; D'!$A$1:$E$12</definedName>
    <definedName name="Z_04FB1FF4_70FD_4EDA_ABC2_08C265C7970F_.wvu.PrintTitles" localSheetId="5" hidden="1">'Sch-1'!$14:$16</definedName>
    <definedName name="Z_04FB1FF4_70FD_4EDA_ABC2_08C265C7970F_.wvu.Rows" localSheetId="7" hidden="1">'Bid Form 2nd Envelope'!$22:$22</definedName>
    <definedName name="Z_04FB1FF4_70FD_4EDA_ABC2_08C265C7970F_.wvu.Rows" localSheetId="1" hidden="1">Cover!$7:$7</definedName>
    <definedName name="Z_04FB1FF4_70FD_4EDA_ABC2_08C265C7970F_.wvu.Rows" localSheetId="6" hidden="1">GD!$104:$222</definedName>
    <definedName name="Z_04FB1FF4_70FD_4EDA_ABC2_08C265C7970F_.wvu.Rows" localSheetId="2" hidden="1">Instructions!$21:$23</definedName>
    <definedName name="Z_04FB1FF4_70FD_4EDA_ABC2_08C265C7970F_.wvu.Rows" localSheetId="3" hidden="1">'Names of Bidder'!$6:$7,'Names of Bidder'!$14:$23</definedName>
    <definedName name="Z_04FB1FF4_70FD_4EDA_ABC2_08C265C7970F_.wvu.Rows" localSheetId="5" hidden="1">'Sch-1'!$28:$31</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7" hidden="1">'Bid Form 2nd Envelope'!$A$1:$F$38</definedName>
    <definedName name="Z_091A6405_72DB_46E0_B81A_EC53A5C58396_.wvu.PrintArea" localSheetId="6"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'Sch-1'!$A$1:$J$17</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Envelope'!$A$1:$F$38</definedName>
    <definedName name="Z_14D7F02E_BCCA_4517_ABC7_537FF4AEB67A_.wvu.PrintArea" localSheetId="6"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'Sch-1'!$A$1:$J$17</definedName>
    <definedName name="Z_14D7F02E_BCCA_4517_ABC7_537FF4AEB67A_.wvu.PrintTitles" localSheetId="6" hidden="1">GD!#REF!</definedName>
    <definedName name="Z_14D7F02E_BCCA_4517_ABC7_537FF4AEB67A_.wvu.PrintTitles" localSheetId="5" hidden="1">'Sch-1'!$14:$16</definedName>
    <definedName name="Z_14D7F02E_BCCA_4517_ABC7_537FF4AEB67A_.wvu.Rows" localSheetId="6" hidden="1">GD!$104:$222</definedName>
    <definedName name="Z_2050C9EA_B355_4683_A6EF_5D7263B40DAD_.wvu.Cols" localSheetId="6" hidden="1">GD!$D:$D,GD!$F:$G,GD!$AD:$AJ</definedName>
    <definedName name="Z_2050C9EA_B355_4683_A6EF_5D7263B40DAD_.wvu.Cols" localSheetId="3" hidden="1">'Names of Bidder'!$L:$L</definedName>
    <definedName name="Z_2050C9EA_B355_4683_A6EF_5D7263B40DAD_.wvu.Cols" localSheetId="5" hidden="1">'Sch-1'!$L:$L,'Sch-1'!$N:$O,'Sch-1'!$W:$AC</definedName>
    <definedName name="Z_2050C9EA_B355_4683_A6EF_5D7263B40DAD_.wvu.PrintArea" localSheetId="7" hidden="1">'Bid Form 2nd Envelope'!$A$1:$F$38</definedName>
    <definedName name="Z_2050C9EA_B355_4683_A6EF_5D7263B40DAD_.wvu.PrintArea" localSheetId="6" hidden="1">GD!$A$1:$E$25</definedName>
    <definedName name="Z_2050C9EA_B355_4683_A6EF_5D7263B40DAD_.wvu.PrintArea" localSheetId="2" hidden="1">Instructions!$A$1:$C$33</definedName>
    <definedName name="Z_2050C9EA_B355_4683_A6EF_5D7263B40DAD_.wvu.PrintArea" localSheetId="3" hidden="1">'Names of Bidder'!$B$1:$G$29</definedName>
    <definedName name="Z_2050C9EA_B355_4683_A6EF_5D7263B40DAD_.wvu.PrintArea" localSheetId="8" hidden="1">'Q &amp; C'!$A$1:$F$43</definedName>
    <definedName name="Z_2050C9EA_B355_4683_A6EF_5D7263B40DAD_.wvu.PrintArea" localSheetId="5" hidden="1">'Sch-1'!$A$1:$J$34</definedName>
    <definedName name="Z_2050C9EA_B355_4683_A6EF_5D7263B40DAD_.wvu.PrintArea" localSheetId="9" hidden="1">'T &amp; D'!$A$1:$E$12</definedName>
    <definedName name="Z_2050C9EA_B355_4683_A6EF_5D7263B40DAD_.wvu.PrintTitles" localSheetId="5" hidden="1">'Sch-1'!$14:$16</definedName>
    <definedName name="Z_2050C9EA_B355_4683_A6EF_5D7263B40DAD_.wvu.Rows" localSheetId="7" hidden="1">'Bid Form 2nd Envelope'!$22:$22</definedName>
    <definedName name="Z_2050C9EA_B355_4683_A6EF_5D7263B40DAD_.wvu.Rows" localSheetId="1" hidden="1">Cover!$7:$7</definedName>
    <definedName name="Z_2050C9EA_B355_4683_A6EF_5D7263B40DAD_.wvu.Rows" localSheetId="6" hidden="1">GD!$104:$222</definedName>
    <definedName name="Z_2050C9EA_B355_4683_A6EF_5D7263B40DAD_.wvu.Rows" localSheetId="2" hidden="1">Instructions!$21:$23</definedName>
    <definedName name="Z_2050C9EA_B355_4683_A6EF_5D7263B40DAD_.wvu.Rows" localSheetId="3" hidden="1">'Names of Bidder'!$6:$7,'Names of Bidder'!$14:$23</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7" hidden="1">'Bid Form 2nd Envelope'!$A$1:$F$38</definedName>
    <definedName name="Z_27A45B7A_04F2_4516_B80B_5ED0825D4ED3_.wvu.PrintArea" localSheetId="6"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'Sch-1'!$A$1:$J$17</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6" hidden="1">GD!$104:$222</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'Sch-1'!#REF!</definedName>
    <definedName name="Z_2CE5BBB8_7D2C_4EA1_98DE_92BEDF0C8A97_.wvu.PrintArea" localSheetId="7" hidden="1">'Bid Form 2nd Envelope'!$A$1:$F$38</definedName>
    <definedName name="Z_2CE5BBB8_7D2C_4EA1_98DE_92BEDF0C8A97_.wvu.PrintArea" localSheetId="6"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'Sch-1'!$A$1:$J$34</definedName>
    <definedName name="Z_2CE5BBB8_7D2C_4EA1_98DE_92BEDF0C8A97_.wvu.PrintArea" localSheetId="9"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7" hidden="1">'Bid Form 2nd Envelope'!$A$1:$F$38</definedName>
    <definedName name="Z_38BADFEC_005D_4348_A1C4_C10C151F5DFC_.wvu.PrintArea" localSheetId="6"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'Sch-1'!$A$1:$J$17</definedName>
    <definedName name="Z_38BADFEC_005D_4348_A1C4_C10C151F5DFC_.wvu.PrintArea" localSheetId="9"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7" hidden="1">'Bid Form 2nd Envelope'!$A$1:$F$38</definedName>
    <definedName name="Z_3AF5D368_0F40_4903_B06B_A4E8DE0BBD2F_.wvu.PrintArea" localSheetId="6"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'Sch-1'!$A$1:$J$17</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'Sch-1'!$R:$AE</definedName>
    <definedName name="Z_4F65FF32_EC61_4022_A399_2986D7B6B8B3_.wvu.PrintArea" localSheetId="7" hidden="1">'Bid Form 2nd Envelope'!$A$1:$F$38</definedName>
    <definedName name="Z_4F65FF32_EC61_4022_A399_2986D7B6B8B3_.wvu.PrintArea" localSheetId="6"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'Sch-1'!$A$1:$J$17</definedName>
    <definedName name="Z_4F65FF32_EC61_4022_A399_2986D7B6B8B3_.wvu.PrintTitles" localSheetId="6" hidden="1">GD!#REF!</definedName>
    <definedName name="Z_4F65FF32_EC61_4022_A399_2986D7B6B8B3_.wvu.PrintTitles" localSheetId="5" hidden="1">'Sch-1'!$14:$16</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Instructions!$A$1:$C$33</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7" hidden="1">'Bid Form 2nd Envelope'!$A$1:$F$38</definedName>
    <definedName name="Z_611D8B62_9C40_451B_ABB4_92F111B2BF43_.wvu.PrintArea" localSheetId="6"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'Sch-1'!$A$1:$J$17</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7" hidden="1">'Bid Form 2nd Envelope'!$A$1:$F$38</definedName>
    <definedName name="Z_693AE0F1_9847_4E6A_B08E_BAB67D33B621_.wvu.PrintArea" localSheetId="6"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'Sch-1'!$A$1:$J$17</definedName>
    <definedName name="Z_693AE0F1_9847_4E6A_B08E_BAB67D33B621_.wvu.PrintArea" localSheetId="9"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'Sch-1'!#REF!</definedName>
    <definedName name="Z_75ADC1CB_B2FC_4413_A994_9BBA99DCA57A_.wvu.PrintArea" localSheetId="7" hidden="1">'Bid Form 2nd Envelope'!$A$1:$F$38</definedName>
    <definedName name="Z_75ADC1CB_B2FC_4413_A994_9BBA99DCA57A_.wvu.PrintArea" localSheetId="6"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'Sch-1'!$A$1:$J$34</definedName>
    <definedName name="Z_75ADC1CB_B2FC_4413_A994_9BBA99DCA57A_.wvu.PrintArea" localSheetId="9"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6" hidden="1">GD!$104:$222</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'Sch-1'!#REF!</definedName>
    <definedName name="Z_85C5F000_3F2E_4A34_B83F_6CE80CF74968_.wvu.PrintArea" localSheetId="7" hidden="1">'Bid Form 2nd Envelope'!$A$1:$F$38</definedName>
    <definedName name="Z_85C5F000_3F2E_4A34_B83F_6CE80CF74968_.wvu.PrintArea" localSheetId="6"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'Sch-1'!$A$1:$J$34</definedName>
    <definedName name="Z_85C5F000_3F2E_4A34_B83F_6CE80CF74968_.wvu.PrintArea" localSheetId="9" hidden="1">'T &amp; D'!$A$1:$E$12</definedName>
    <definedName name="Z_85C5F000_3F2E_4A34_B83F_6CE80CF74968_.wvu.PrintTitles" localSheetId="5" hidden="1">'Sch-1'!$14:$16</definedName>
    <definedName name="Z_85C5F000_3F2E_4A34_B83F_6CE80CF74968_.wvu.Rows" localSheetId="7" hidden="1">'Bid Form 2nd Envelope'!$22:$22</definedName>
    <definedName name="Z_85C5F000_3F2E_4A34_B83F_6CE80CF74968_.wvu.Rows" localSheetId="1" hidden="1">Cover!$7:$7</definedName>
    <definedName name="Z_85C5F000_3F2E_4A34_B83F_6CE80CF74968_.wvu.Rows" localSheetId="6"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'Sch-1'!#REF!</definedName>
    <definedName name="Z_89820FCD_8AFD_42C4_B05F_5701FCC12354_.wvu.PrintArea" localSheetId="7" hidden="1">'Bid Form 2nd Envelope'!$A$1:$F$38</definedName>
    <definedName name="Z_89820FCD_8AFD_42C4_B05F_5701FCC12354_.wvu.PrintArea" localSheetId="6"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'Sch-1'!$A$1:$J$34</definedName>
    <definedName name="Z_89820FCD_8AFD_42C4_B05F_5701FCC12354_.wvu.PrintArea" localSheetId="9"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6" hidden="1">GD!$104:$222</definedName>
    <definedName name="Z_977E7E7A_08DB_43FC_93A7_2F3CDEDD552C_.wvu.Cols" localSheetId="6" hidden="1">GD!$D:$D,GD!$F:$G,GD!$AD:$AJ</definedName>
    <definedName name="Z_977E7E7A_08DB_43FC_93A7_2F3CDEDD552C_.wvu.Cols" localSheetId="3" hidden="1">'Names of Bidder'!$L:$L</definedName>
    <definedName name="Z_977E7E7A_08DB_43FC_93A7_2F3CDEDD552C_.wvu.Cols" localSheetId="5" hidden="1">'Sch-1'!$K:$L,'Sch-1'!$N:$O,'Sch-1'!$W:$AC</definedName>
    <definedName name="Z_977E7E7A_08DB_43FC_93A7_2F3CDEDD552C_.wvu.PrintArea" localSheetId="7" hidden="1">'Bid Form 2nd Envelope'!$A$1:$F$38</definedName>
    <definedName name="Z_977E7E7A_08DB_43FC_93A7_2F3CDEDD552C_.wvu.PrintArea" localSheetId="6" hidden="1">GD!$A$1:$E$25</definedName>
    <definedName name="Z_977E7E7A_08DB_43FC_93A7_2F3CDEDD552C_.wvu.PrintArea" localSheetId="2" hidden="1">Instructions!$A$1:$C$33</definedName>
    <definedName name="Z_977E7E7A_08DB_43FC_93A7_2F3CDEDD552C_.wvu.PrintArea" localSheetId="3" hidden="1">'Names of Bidder'!$B$1:$G$29</definedName>
    <definedName name="Z_977E7E7A_08DB_43FC_93A7_2F3CDEDD552C_.wvu.PrintArea" localSheetId="8" hidden="1">'Q &amp; C'!$A$1:$F$43</definedName>
    <definedName name="Z_977E7E7A_08DB_43FC_93A7_2F3CDEDD552C_.wvu.PrintArea" localSheetId="5" hidden="1">'Sch-1'!$A$1:$J$34</definedName>
    <definedName name="Z_977E7E7A_08DB_43FC_93A7_2F3CDEDD552C_.wvu.PrintArea" localSheetId="9" hidden="1">'T &amp; D'!$A$1:$E$12</definedName>
    <definedName name="Z_977E7E7A_08DB_43FC_93A7_2F3CDEDD552C_.wvu.PrintTitles" localSheetId="5" hidden="1">'Sch-1'!$14:$16</definedName>
    <definedName name="Z_977E7E7A_08DB_43FC_93A7_2F3CDEDD552C_.wvu.Rows" localSheetId="7" hidden="1">'Bid Form 2nd Envelope'!$22:$22</definedName>
    <definedName name="Z_977E7E7A_08DB_43FC_93A7_2F3CDEDD552C_.wvu.Rows" localSheetId="1" hidden="1">Cover!$7:$7</definedName>
    <definedName name="Z_977E7E7A_08DB_43FC_93A7_2F3CDEDD552C_.wvu.Rows" localSheetId="6" hidden="1">GD!$104:$222</definedName>
    <definedName name="Z_977E7E7A_08DB_43FC_93A7_2F3CDEDD552C_.wvu.Rows" localSheetId="2" hidden="1">Instructions!$21:$23</definedName>
    <definedName name="Z_977E7E7A_08DB_43FC_93A7_2F3CDEDD552C_.wvu.Rows" localSheetId="3" hidden="1">'Names of Bidder'!$6:$7,'Names of Bidder'!$14:$23</definedName>
    <definedName name="Z_977E7E7A_08DB_43FC_93A7_2F3CDEDD552C_.wvu.Rows" localSheetId="5" hidden="1">'Sch-1'!$28:$31</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'Sch-1'!#REF!</definedName>
    <definedName name="Z_996AFBE6_B482_42C1_8052_EFE8998821C2_.wvu.PrintArea" localSheetId="7" hidden="1">'Bid Form 2nd Envelope'!$A$1:$F$38</definedName>
    <definedName name="Z_996AFBE6_B482_42C1_8052_EFE8998821C2_.wvu.PrintArea" localSheetId="6"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'Sch-1'!$A$1:$J$34</definedName>
    <definedName name="Z_996AFBE6_B482_42C1_8052_EFE8998821C2_.wvu.PrintArea" localSheetId="9" hidden="1">'T &amp; D'!$A$1:$E$12</definedName>
    <definedName name="Z_996AFBE6_B482_42C1_8052_EFE8998821C2_.wvu.PrintTitles" localSheetId="5" hidden="1">'Sch-1'!$14:$16</definedName>
    <definedName name="Z_996AFBE6_B482_42C1_8052_EFE8998821C2_.wvu.Rows" localSheetId="7" hidden="1">'Bid Form 2nd Envelope'!$22:$22</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A24E77F6_ADB3_466A_BE5F_A01E78C94550_.wvu.Cols" localSheetId="6" hidden="1">GD!$D:$D,GD!$F:$G,GD!$AD:$AJ</definedName>
    <definedName name="Z_A24E77F6_ADB3_466A_BE5F_A01E78C94550_.wvu.Cols" localSheetId="3" hidden="1">'Names of Bidder'!$L:$L</definedName>
    <definedName name="Z_A24E77F6_ADB3_466A_BE5F_A01E78C94550_.wvu.Cols" localSheetId="5" hidden="1">'Sch-1'!$L:$L,'Sch-1'!$N:$O,'Sch-1'!$W:$AC</definedName>
    <definedName name="Z_A24E77F6_ADB3_466A_BE5F_A01E78C94550_.wvu.FilterData" localSheetId="5" hidden="1">'Sch-1'!#REF!</definedName>
    <definedName name="Z_A24E77F6_ADB3_466A_BE5F_A01E78C94550_.wvu.PrintArea" localSheetId="7" hidden="1">'Bid Form 2nd Envelope'!$A$1:$F$38</definedName>
    <definedName name="Z_A24E77F6_ADB3_466A_BE5F_A01E78C94550_.wvu.PrintArea" localSheetId="6" hidden="1">GD!$A$1:$E$25</definedName>
    <definedName name="Z_A24E77F6_ADB3_466A_BE5F_A01E78C94550_.wvu.PrintArea" localSheetId="2" hidden="1">Instructions!$A$1:$C$33</definedName>
    <definedName name="Z_A24E77F6_ADB3_466A_BE5F_A01E78C94550_.wvu.PrintArea" localSheetId="3" hidden="1">'Names of Bidder'!$B$1:$G$29</definedName>
    <definedName name="Z_A24E77F6_ADB3_466A_BE5F_A01E78C94550_.wvu.PrintArea" localSheetId="8" hidden="1">'Q &amp; C'!$A$1:$F$43</definedName>
    <definedName name="Z_A24E77F6_ADB3_466A_BE5F_A01E78C94550_.wvu.PrintArea" localSheetId="5" hidden="1">'Sch-1'!$A$1:$J$34</definedName>
    <definedName name="Z_A24E77F6_ADB3_466A_BE5F_A01E78C94550_.wvu.PrintArea" localSheetId="9" hidden="1">'T &amp; D'!$A$1:$E$12</definedName>
    <definedName name="Z_A24E77F6_ADB3_466A_BE5F_A01E78C94550_.wvu.PrintTitles" localSheetId="5" hidden="1">'Sch-1'!$14:$16</definedName>
    <definedName name="Z_A24E77F6_ADB3_466A_BE5F_A01E78C94550_.wvu.Rows" localSheetId="7" hidden="1">'Bid Form 2nd Envelope'!$22:$22</definedName>
    <definedName name="Z_A24E77F6_ADB3_466A_BE5F_A01E78C94550_.wvu.Rows" localSheetId="1" hidden="1">Cover!$7:$7</definedName>
    <definedName name="Z_A24E77F6_ADB3_466A_BE5F_A01E78C94550_.wvu.Rows" localSheetId="6" hidden="1">GD!$104:$222</definedName>
    <definedName name="Z_A24E77F6_ADB3_466A_BE5F_A01E78C94550_.wvu.Rows" localSheetId="2" hidden="1">Instructions!$21:$23</definedName>
    <definedName name="Z_A24E77F6_ADB3_466A_BE5F_A01E78C94550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'Sch-1'!#REF!</definedName>
    <definedName name="Z_B7DA3930_F502_4F10_B6E9_DF93489BC550_.wvu.PrintArea" localSheetId="7" hidden="1">'Bid Form 2nd Envelope'!$A$1:$F$38</definedName>
    <definedName name="Z_B7DA3930_F502_4F10_B6E9_DF93489BC550_.wvu.PrintArea" localSheetId="6"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'Sch-1'!$A$1:$J$34</definedName>
    <definedName name="Z_B7DA3930_F502_4F10_B6E9_DF93489BC550_.wvu.PrintArea" localSheetId="9"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'Sch-1'!#REF!</definedName>
    <definedName name="Z_B95AE71C_5BDA_4E26_8FE3_DB001AA67062_.wvu.PrintArea" localSheetId="7" hidden="1">'Bid Form 2nd Envelope'!$A$1:$F$38</definedName>
    <definedName name="Z_B95AE71C_5BDA_4E26_8FE3_DB001AA67062_.wvu.PrintArea" localSheetId="6"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'Sch-1'!$A$1:$J$34</definedName>
    <definedName name="Z_B95AE71C_5BDA_4E26_8FE3_DB001AA67062_.wvu.PrintArea" localSheetId="9"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'Sch-1'!#REF!</definedName>
    <definedName name="Z_DECF7153_B692_414F_BA42_AEEFA09CA6EC_.wvu.PrintArea" localSheetId="7" hidden="1">'Bid Form 2nd Envelope'!$A$1:$F$38</definedName>
    <definedName name="Z_DECF7153_B692_414F_BA42_AEEFA09CA6EC_.wvu.PrintArea" localSheetId="6"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'Sch-1'!$A$1:$J$34</definedName>
    <definedName name="Z_DECF7153_B692_414F_BA42_AEEFA09CA6EC_.wvu.PrintArea" localSheetId="9"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'Sch-1'!#REF!</definedName>
    <definedName name="Z_E89B9381_5C61_438B_9BA5_C37A44A00BC3_.wvu.PrintArea" localSheetId="7" hidden="1">'Bid Form 2nd Envelope'!$A$1:$F$38</definedName>
    <definedName name="Z_E89B9381_5C61_438B_9BA5_C37A44A00BC3_.wvu.PrintArea" localSheetId="6"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'Sch-1'!$A$1:$J$34</definedName>
    <definedName name="Z_E89B9381_5C61_438B_9BA5_C37A44A00BC3_.wvu.PrintArea" localSheetId="9" hidden="1">'T &amp; D'!$A$1:$E$12</definedName>
    <definedName name="Z_E89B9381_5C61_438B_9BA5_C37A44A00BC3_.wvu.PrintTitles" localSheetId="5" hidden="1">'Sch-1'!$14:$16</definedName>
    <definedName name="Z_E89B9381_5C61_438B_9BA5_C37A44A00BC3_.wvu.Rows" localSheetId="7" hidden="1">'Bid Form 2nd Envelope'!$22:$22</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s>
  <calcPr calcId="191029"/>
  <customWorkbookViews>
    <customWorkbookView name="Ankit Vaishnav  - Personal View" guid="{977E7E7A-08DB-43FC-93A7-2F3CDEDD552C}" mergeInterval="0" personalView="1" maximized="1" xWindow="-8" yWindow="-8" windowWidth="1936" windowHeight="1048" tabRatio="804" activeSheetId="8"/>
    <customWorkbookView name="Ankit Vaishnav {Ankit Vaishnav} - Personal View" guid="{04FB1FF4-70FD-4EDA-ABC2-08C265C7970F}" mergeInterval="0" personalView="1" maximized="1" xWindow="-8" yWindow="-8" windowWidth="1456" windowHeight="876" tabRatio="804" activeSheetId="6"/>
    <customWorkbookView name="Pankaj Kumar Jangid {पंकज कुमार जांगिड} - Personal View" guid="{2050C9EA-B355-4683-A6EF-5D7263B40DAD}" mergeInterval="0" personalView="1" maximized="1" xWindow="-8" yWindow="-8" windowWidth="1936" windowHeight="1056"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 name="Kaushalendra Singh {कौशलेन्‍द्र सिंह} - Personal View" guid="{A24E77F6-ADB3-466A-BE5F-A01E78C94550}" mergeInterval="0" personalView="1" maximized="1" xWindow="-9" yWindow="-9" windowWidth="1938" windowHeight="1048" tabRatio="804" activeSheetId="4"/>
  </customWorkbookViews>
</workbook>
</file>

<file path=xl/calcChain.xml><?xml version="1.0" encoding="utf-8"?>
<calcChain xmlns="http://schemas.openxmlformats.org/spreadsheetml/2006/main">
  <c r="H21" i="6" l="1"/>
  <c r="I21" i="6" l="1"/>
  <c r="J21" i="6" s="1"/>
  <c r="G34" i="6"/>
  <c r="F34" i="8" s="1"/>
  <c r="G33" i="6"/>
  <c r="F33" i="8" s="1"/>
  <c r="H20" i="6" l="1"/>
  <c r="I20" i="6" s="1"/>
  <c r="J20" i="6" s="1"/>
  <c r="H19" i="6"/>
  <c r="I19" i="6" s="1"/>
  <c r="J19" i="6" s="1"/>
  <c r="H18" i="6"/>
  <c r="I18" i="6" s="1"/>
  <c r="H17" i="6"/>
  <c r="I17" i="6" s="1"/>
  <c r="I23" i="6" l="1"/>
  <c r="J17" i="6"/>
  <c r="H22" i="6"/>
  <c r="J18" i="6"/>
  <c r="J24" i="6" l="1"/>
  <c r="C9" i="6"/>
  <c r="C10" i="6"/>
  <c r="C11" i="6"/>
  <c r="C8" i="6"/>
  <c r="C33" i="6" l="1"/>
  <c r="B33" i="8" s="1"/>
  <c r="C34" i="6"/>
  <c r="A3" i="6" l="1"/>
  <c r="L17"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B2" i="2"/>
  <c r="F2" i="2"/>
  <c r="B3" i="2"/>
  <c r="Z2" i="8" l="1"/>
  <c r="A43" i="9"/>
  <c r="B11" i="7"/>
  <c r="B114" i="7" s="1"/>
  <c r="D4" i="9"/>
  <c r="B2" i="4"/>
  <c r="X2" i="6"/>
  <c r="I24" i="9"/>
  <c r="I1" i="10" s="1"/>
  <c r="A1" i="6"/>
  <c r="A1" i="8" s="1"/>
  <c r="A6" i="6"/>
  <c r="B1" i="4"/>
  <c r="B25" i="7"/>
  <c r="B24" i="7"/>
  <c r="B10" i="7"/>
  <c r="B113" i="7" s="1"/>
  <c r="B9" i="7"/>
  <c r="B112" i="7" s="1"/>
  <c r="B8" i="7"/>
  <c r="B111" i="7" s="1"/>
  <c r="A1" i="7"/>
  <c r="A104" i="7" s="1"/>
  <c r="B34"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22"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<sst xmlns="http://schemas.openxmlformats.org/spreadsheetml/2006/main" count="401" uniqueCount="348">
  <si>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</si>
  <si>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</si>
  <si>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</si>
  <si>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</si>
  <si>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</si>
  <si>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</si>
  <si>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</si>
  <si>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</si>
  <si>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</si>
  <si>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</si>
  <si>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</si>
  <si>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</si>
  <si>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</si>
  <si>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</si>
  <si>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</si>
  <si>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</si>
  <si>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</si>
  <si>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</si>
  <si>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</si>
  <si>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</si>
  <si>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</si>
  <si>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</si>
  <si>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</si>
  <si>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</si>
  <si>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</si>
  <si>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</si>
  <si>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</si>
  <si>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</si>
  <si>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</si>
  <si>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</si>
  <si>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</si>
  <si>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</si>
  <si>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</si>
  <si>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</si>
  <si>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</si>
  <si>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</si>
  <si>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</si>
  <si>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</si>
  <si>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</si>
  <si>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</si>
  <si>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</si>
  <si>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</si>
  <si>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</si>
  <si>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</si>
  <si>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</si>
  <si>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</si>
  <si>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</si>
  <si>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</si>
  <si>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</si>
  <si>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</si>
  <si>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</si>
  <si>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</si>
  <si>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</si>
  <si>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</si>
  <si>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</si>
  <si>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</si>
  <si>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</si>
  <si>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</si>
  <si>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</si>
  <si>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</si>
  <si>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</si>
  <si>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</si>
  <si>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</si>
  <si>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</si>
  <si>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</si>
  <si>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</si>
  <si>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</si>
  <si>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</si>
  <si>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</si>
  <si>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</si>
  <si>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</si>
  <si>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</si>
  <si>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</si>
  <si>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</si>
  <si>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</si>
  <si>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</si>
  <si>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</si>
  <si>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</si>
  <si>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</si>
  <si>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</si>
  <si>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</si>
  <si>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</si>
  <si>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</si>
  <si>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</si>
  <si>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</si>
  <si>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</si>
  <si>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</si>
  <si>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</si>
  <si>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</si>
  <si>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</si>
  <si>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</si>
  <si>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</si>
  <si>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</si>
  <si>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</si>
  <si>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</si>
  <si>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</si>
  <si>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</si>
  <si>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</si>
  <si>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</si>
  <si>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</si>
  <si>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</si>
  <si>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</si>
  <si>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</si>
  <si>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</si>
  <si>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</si>
  <si>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</si>
  <si>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</si>
  <si>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</si>
  <si>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</si>
  <si>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</si>
  <si>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</si>
  <si>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</si>
  <si>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</si>
  <si>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</si>
  <si>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</si>
  <si>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</si>
  <si>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</si>
  <si>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</si>
  <si>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</si>
  <si>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</si>
  <si>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</si>
  <si>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</si>
  <si>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</si>
  <si>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</si>
  <si>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</si>
  <si>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</si>
  <si>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</si>
  <si>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</si>
  <si>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</si>
  <si>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</si>
  <si>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</si>
  <si>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</si>
  <si>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</si>
  <si>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</si>
  <si>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</si>
  <si>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</si>
  <si>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</si>
  <si>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</si>
  <si>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</si>
  <si>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</si>
  <si>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</si>
  <si>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</si>
  <si>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</si>
  <si>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</si>
  <si>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</si>
  <si>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</si>
  <si>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</si>
  <si>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</si>
  <si>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</si>
  <si>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</si>
  <si>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</si>
  <si>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</si>
  <si>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</si>
  <si>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</si>
  <si>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</si>
  <si>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</si>
  <si>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</si>
  <si>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</si>
  <si>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</si>
  <si>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</si>
  <si>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</si>
  <si>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</si>
  <si>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</si>
  <si>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</si>
  <si>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</si>
  <si>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</si>
  <si>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</si>
  <si>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</si>
  <si>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</si>
  <si>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</si>
  <si>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</si>
  <si>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</si>
  <si>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</si>
  <si>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</si>
  <si>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</si>
  <si>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</si>
  <si>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</si>
  <si>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</si>
  <si>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</si>
  <si>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</si>
  <si>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</si>
  <si>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</si>
  <si>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</si>
  <si>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</si>
  <si>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</si>
  <si>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</si>
  <si>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</si>
  <si>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</si>
  <si>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</si>
  <si>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</si>
  <si>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</si>
  <si>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</si>
  <si>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</si>
  <si>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</si>
  <si>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</si>
  <si>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</si>
  <si>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</si>
  <si>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</si>
  <si>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</si>
  <si>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</si>
  <si>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</si>
  <si>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</si>
  <si>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</si>
  <si>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</si>
  <si>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</si>
  <si>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</si>
  <si>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</si>
  <si>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</si>
  <si>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</si>
  <si>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</si>
  <si>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</si>
  <si>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</si>
  <si>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</si>
  <si>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</si>
  <si>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</si>
  <si>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</si>
  <si>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</si>
  <si>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</si>
  <si>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</si>
  <si>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</si>
  <si>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</si>
  <si>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</si>
  <si>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</si>
  <si>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</si>
  <si>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</si>
  <si>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</si>
  <si>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</si>
  <si>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</si>
  <si>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</si>
  <si>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</si>
  <si>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</si>
  <si>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</si>
  <si>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</si>
  <si>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</si>
  <si>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</si>
  <si>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</si>
  <si>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</si>
  <si>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</si>
  <si>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</si>
  <si>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</si>
  <si>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</si>
  <si>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</si>
  <si>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</si>
  <si>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</si>
  <si>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</si>
  <si>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</si>
  <si>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</si>
  <si>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</si>
  <si>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</si>
  <si>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</si>
  <si>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</si>
  <si>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</si>
  <si>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</si>
  <si>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</si>
  <si>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</si>
  <si>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</si>
  <si>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</si>
  <si>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</si>
  <si>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</si>
  <si>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</si>
  <si>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</si>
  <si>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</si>
  <si>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</si>
  <si>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</si>
  <si>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</si>
  <si>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</si>
  <si>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</si>
  <si>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</si>
  <si>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</si>
  <si>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</si>
  <si>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</si>
  <si>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</si>
  <si>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</si>
  <si>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</si>
  <si>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</si>
  <si>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</si>
  <si>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</si>
  <si>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</si>
  <si>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</si>
  <si>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</si>
  <si>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</si>
  <si>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</si>
  <si>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</si>
  <si>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</si>
  <si>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</si>
  <si>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</si>
  <si>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</si>
  <si>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</si>
  <si>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</si>
  <si>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</si>
  <si>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</si>
  <si>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</si>
  <si>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</si>
  <si>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</si>
  <si>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</si>
  <si>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</si>
  <si>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</si>
  <si>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</si>
  <si>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</si>
  <si>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</si>
  <si>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</si>
  <si>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</si>
  <si>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</si>
  <si>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</si>
  <si>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</si>
  <si>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</si>
  <si>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 xml:space="preserve"> Letter of Second Envelope Proposal </t>
  </si>
  <si>
    <t>Proposal Ref. No.</t>
  </si>
  <si>
    <t>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</si>
  <si>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Schedules of  Letter of Second Envelope Proposal :</t>
  </si>
  <si>
    <t xml:space="preserve">We declare that as confirmed by us in our First Envelope Proposal, prices quoted by us in the Price Schedule in Second Envelope shall be Firm &amp; Fixed and shall not be subject to any adjustment during currency of the Contract. </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</si>
  <si>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</si>
  <si>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</si>
  <si>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</si>
  <si>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SAC code</t>
  </si>
  <si>
    <t>Rate of GST</t>
  </si>
  <si>
    <t>Note:</t>
  </si>
  <si>
    <t>SI. 
No.</t>
  </si>
  <si>
    <t>Name of the Firm</t>
  </si>
  <si>
    <t>Address of the Firm</t>
  </si>
  <si>
    <t xml:space="preserve">“Point of Presence Charges” as per RfP </t>
  </si>
  <si>
    <t>We are aware that the Price Schedule do not generally give a full description of the Work to be performed and we shall be deemed to have read the RfP Documents to ascertain the full scope of Work while filling-in the rates and prices in Second Envelope.</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</si>
  <si>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fee includes all man-day charges, equipment charges, administrative charges and any other incidental charges (directly or indirectly), for successful completion of the work as per the RfP document.</t>
  </si>
  <si>
    <t>Point of Presence Charges as per RfP :</t>
  </si>
  <si>
    <t>Head of Charges</t>
  </si>
  <si>
    <t xml:space="preserve">Initial Subscriber Registration </t>
  </si>
  <si>
    <t>Unit of Measurement</t>
  </si>
  <si>
    <t>Per subscriber</t>
  </si>
  <si>
    <t xml:space="preserve">Total Amount (excl GST)
</t>
  </si>
  <si>
    <t>*</t>
  </si>
  <si>
    <t>Estimated/ Tentative Quantity *</t>
  </si>
  <si>
    <t xml:space="preserve">Non-Financial Transactions </t>
  </si>
  <si>
    <t>Per Transaction</t>
  </si>
  <si>
    <t>GST Amount</t>
  </si>
  <si>
    <t xml:space="preserve">Total Amount (incl GST)
</t>
  </si>
  <si>
    <t>8= 4 x 7</t>
  </si>
  <si>
    <t>10 = 8 + 9</t>
  </si>
  <si>
    <t>Grand Total (excl. GST)</t>
  </si>
  <si>
    <t>Grand Total GST</t>
  </si>
  <si>
    <t>Grand Total (incl. GST)</t>
  </si>
  <si>
    <t>Unit rate 
(excluding GST)</t>
  </si>
  <si>
    <t xml:space="preserve">Initial Contribution 
</t>
  </si>
  <si>
    <t xml:space="preserve">Subsequent Contribution
</t>
  </si>
  <si>
    <t>Selection of PoP (Point of Presence) and Central Record Keeping Agency (CRA) to implement NPS in POWERGRID.</t>
  </si>
  <si>
    <t>Processing of Exit/Withdrawal</t>
  </si>
  <si>
    <t>Number of subscriptions /transactions mentioned in the Price Schedule are tentative number for the entire duration of the Contract for three years and actuals may vary during execution of the Contract. POWERGRID does not guarantee/commit any minimum number of subscriptions/transactions. It may be mentioned that all new employees joining POWERGRID would mandatorily be enrolled under NPS</t>
  </si>
  <si>
    <r>
      <t>Refer clause 9.0 of RfP Documents while filling in above price. Further, payment shall be made in compliance to the prevailing guidelines of PFRDA (</t>
    </r>
    <r>
      <rPr>
        <i/>
        <sz val="11"/>
        <rFont val="Book Antiqua"/>
        <family val="1"/>
      </rPr>
      <t>Refer clause 14.0 of RfP Documents)</t>
    </r>
    <r>
      <rPr>
        <sz val="11"/>
        <rFont val="Book Antiqua"/>
        <family val="1"/>
      </rPr>
      <t>.</t>
    </r>
  </si>
  <si>
    <t>CC/NT/S-MISC/DOM/A02/25/06339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</si>
</sst>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u/>
      <sz val="11"/>
      <name val="Book Antiqua"/>
      <family val="1"/>
    </font>
    <font>
      <b/>
      <sz val="11"/>
      <name val="Arial"/>
      <family val="2"/>
    </font>
    <font>
      <i/>
      <sz val="11"/>
      <name val="Book Antiqua"/>
      <family val="1"/>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1">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9" fontId="15" fillId="0" borderId="0" applyFont="0" applyFill="0" applyBorder="0" applyAlignment="0" applyProtection="0"/>
  </cellStyleXfs>
  <cellXfs count="577">
    <xf numFmtId="0" fontId="0" fillId="0" borderId="0" xfId="0"/>
    <xf numFmtId="0" fontId="14" fillId="0" borderId="4" xfId="0" applyNumberFormat="1" applyFont="1" applyFill="1" applyBorder="1" applyAlignment="1" applyProtection="1">
      <alignment horizontal="center" vertical="center" wrapText="1"/>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7"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6"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Fill="1" applyBorder="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NumberFormat="1" applyFont="1" applyFill="1" applyBorder="1" applyAlignment="1" applyProtection="1">
      <alignment horizontal="left" vertical="center"/>
    </xf>
    <xf numFmtId="0" fontId="41"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horizontal="center" vertical="center"/>
    </xf>
    <xf numFmtId="0" fontId="41" fillId="0" borderId="0" xfId="30" applyFont="1" applyBorder="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Fill="1" applyBorder="1" applyAlignment="1" applyProtection="1">
      <alignment horizontal="left" vertical="center"/>
      <protection hidden="1"/>
    </xf>
    <xf numFmtId="0" fontId="42" fillId="0" borderId="0" xfId="27" applyFont="1" applyProtection="1">
      <protection hidden="1"/>
    </xf>
    <xf numFmtId="0" fontId="42" fillId="0" borderId="0" xfId="27" applyFont="1" applyFill="1" applyBorder="1" applyAlignment="1" applyProtection="1">
      <alignment vertical="center"/>
      <protection hidden="1"/>
    </xf>
    <xf numFmtId="0" fontId="42" fillId="0" borderId="0" xfId="27" applyFont="1" applyFill="1" applyBorder="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1" fillId="0" borderId="0" xfId="0" applyFont="1" applyFill="1" applyProtection="1">
      <protection hidden="1"/>
    </xf>
    <xf numFmtId="0" fontId="41" fillId="0" borderId="0" xfId="0" applyFont="1" applyProtection="1">
      <protection hidden="1"/>
    </xf>
    <xf numFmtId="0" fontId="41" fillId="0" borderId="0" xfId="0" applyNumberFormat="1" applyFont="1" applyFill="1" applyBorder="1" applyAlignment="1" applyProtection="1">
      <alignment horizontal="left" vertical="center"/>
      <protection hidden="1"/>
    </xf>
    <xf numFmtId="0" fontId="41" fillId="0" borderId="0" xfId="0" applyNumberFormat="1" applyFont="1" applyFill="1" applyBorder="1" applyAlignment="1" applyProtection="1">
      <alignment horizontal="justify" vertical="center"/>
      <protection hidden="1"/>
    </xf>
    <xf numFmtId="0" fontId="41" fillId="0" borderId="0" xfId="0" applyNumberFormat="1" applyFont="1" applyFill="1" applyBorder="1" applyAlignment="1" applyProtection="1">
      <alignment horizontal="center" vertical="center"/>
      <protection hidden="1"/>
    </xf>
    <xf numFmtId="0" fontId="41" fillId="0" borderId="0" xfId="29" applyFont="1" applyFill="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41"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4" fillId="0" borderId="5" xfId="24" applyFont="1" applyBorder="1" applyAlignment="1" applyProtection="1">
      <alignment vertical="center"/>
    </xf>
    <xf numFmtId="0" fontId="15" fillId="0" borderId="5" xfId="24" applyFont="1" applyBorder="1" applyAlignment="1" applyProtection="1">
      <alignment vertical="center"/>
    </xf>
    <xf numFmtId="0" fontId="14" fillId="0" borderId="5" xfId="24" applyFont="1" applyBorder="1" applyAlignment="1" applyProtection="1">
      <alignment horizontal="right" vertical="center"/>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1" fillId="0" borderId="0" xfId="24" applyFont="1" applyProtection="1"/>
    <xf numFmtId="0" fontId="41" fillId="0" borderId="0" xfId="24" applyFont="1" applyAlignment="1" applyProtection="1">
      <alignment vertical="center"/>
    </xf>
    <xf numFmtId="0" fontId="41" fillId="0" borderId="0" xfId="24" applyFont="1" applyBorder="1" applyProtection="1"/>
    <xf numFmtId="0" fontId="14" fillId="0" borderId="0" xfId="24" applyFont="1" applyAlignment="1" applyProtection="1">
      <alignment horizontal="center" vertical="center"/>
    </xf>
    <xf numFmtId="0" fontId="41" fillId="0" borderId="0" xfId="24" applyFont="1" applyAlignment="1" applyProtection="1">
      <alignment horizontal="left" vertical="center"/>
    </xf>
    <xf numFmtId="175" fontId="41" fillId="0" borderId="0" xfId="24" applyNumberFormat="1" applyFont="1" applyFill="1" applyAlignment="1" applyProtection="1">
      <alignment horizontal="left" vertical="center"/>
    </xf>
    <xf numFmtId="0" fontId="28" fillId="0" borderId="0" xfId="24" applyFont="1" applyBorder="1" applyAlignment="1" applyProtection="1">
      <alignment horizontal="center"/>
    </xf>
    <xf numFmtId="0" fontId="41" fillId="0" borderId="0" xfId="25" applyNumberFormat="1" applyFont="1" applyFill="1" applyBorder="1" applyAlignment="1" applyProtection="1">
      <alignment horizontal="left" vertical="center"/>
    </xf>
    <xf numFmtId="0" fontId="14" fillId="0" borderId="0" xfId="25" applyNumberFormat="1" applyFont="1" applyFill="1" applyBorder="1" applyAlignment="1" applyProtection="1">
      <alignment horizontal="left" vertical="center"/>
    </xf>
    <xf numFmtId="0" fontId="15" fillId="0" borderId="0" xfId="24" applyFont="1" applyAlignment="1" applyProtection="1">
      <alignment horizontal="justify" vertical="center"/>
    </xf>
    <xf numFmtId="0" fontId="41" fillId="0" borderId="0" xfId="31" applyFont="1" applyBorder="1" applyAlignment="1" applyProtection="1">
      <alignment horizontal="left" vertical="center"/>
    </xf>
    <xf numFmtId="0" fontId="41" fillId="0" borderId="0" xfId="24" applyFont="1" applyAlignment="1" applyProtection="1">
      <alignment horizontal="justify" vertical="center"/>
    </xf>
    <xf numFmtId="166" fontId="41" fillId="0" borderId="0" xfId="24" applyNumberFormat="1" applyFont="1" applyAlignment="1" applyProtection="1">
      <alignment horizontal="center" vertical="top"/>
    </xf>
    <xf numFmtId="0" fontId="41" fillId="0" borderId="0" xfId="24" applyNumberFormat="1" applyFont="1" applyBorder="1" applyAlignment="1" applyProtection="1">
      <alignment horizontal="justify"/>
    </xf>
    <xf numFmtId="0" fontId="41"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28" fillId="0" borderId="0" xfId="24" applyFont="1" applyBorder="1" applyAlignment="1" applyProtection="1">
      <alignment vertical="center"/>
    </xf>
    <xf numFmtId="0" fontId="41" fillId="0" borderId="0" xfId="0" applyFont="1" applyAlignment="1" applyProtection="1">
      <alignment vertical="center"/>
    </xf>
    <xf numFmtId="0" fontId="41" fillId="0" borderId="0" xfId="0" applyFont="1" applyBorder="1" applyAlignment="1" applyProtection="1">
      <alignment horizontal="center" vertical="center" wrapText="1"/>
    </xf>
    <xf numFmtId="0" fontId="41" fillId="0" borderId="0" xfId="0" applyFont="1" applyProtection="1"/>
    <xf numFmtId="0" fontId="41" fillId="0" borderId="0" xfId="0" applyFont="1" applyAlignment="1" applyProtection="1">
      <alignment horizontal="justify" vertical="center"/>
    </xf>
    <xf numFmtId="166" fontId="41" fillId="0" borderId="0" xfId="0" applyNumberFormat="1" applyFont="1" applyAlignment="1" applyProtection="1">
      <alignment horizontal="center" vertical="center"/>
    </xf>
    <xf numFmtId="0" fontId="41" fillId="0" borderId="0" xfId="0" applyFont="1" applyAlignment="1" applyProtection="1">
      <alignment horizontal="right" vertical="center"/>
    </xf>
    <xf numFmtId="175"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1"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0" fillId="0" borderId="0" xfId="0" applyNumberFormat="1" applyFont="1" applyFill="1" applyBorder="1" applyAlignment="1" applyProtection="1">
      <alignment horizontal="center" vertical="center"/>
    </xf>
    <xf numFmtId="0" fontId="0" fillId="0" borderId="5" xfId="0" applyNumberFormat="1" applyFont="1" applyFill="1" applyBorder="1" applyAlignment="1" applyProtection="1">
      <alignment vertical="center"/>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5"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7"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44" fillId="0" borderId="0" xfId="0" applyFont="1" applyProtection="1"/>
    <xf numFmtId="0" fontId="0" fillId="0" borderId="0" xfId="0" applyFont="1" applyProtection="1"/>
    <xf numFmtId="0" fontId="32" fillId="0" borderId="0" xfId="0" applyFont="1" applyFill="1" applyBorder="1" applyAlignment="1" applyProtection="1">
      <alignment vertical="top"/>
    </xf>
    <xf numFmtId="0" fontId="41"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7"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center" wrapText="1"/>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1" fillId="0" borderId="0" xfId="30" applyFont="1" applyFill="1" applyAlignment="1" applyProtection="1">
      <alignment horizontal="center" vertical="center"/>
      <protection hidden="1"/>
    </xf>
    <xf numFmtId="0" fontId="41"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7" fillId="0" borderId="0" xfId="0" applyFont="1" applyBorder="1" applyAlignment="1" applyProtection="1">
      <alignment horizontal="justify" vertical="top" wrapText="1"/>
    </xf>
    <xf numFmtId="0" fontId="0" fillId="0" borderId="0" xfId="0" applyFont="1" applyBorder="1" applyAlignment="1" applyProtection="1">
      <alignment horizontal="justify" vertical="top" wrapText="1"/>
      <protection hidden="1"/>
    </xf>
    <xf numFmtId="0" fontId="0" fillId="0" borderId="0" xfId="0" applyBorder="1" applyAlignment="1" applyProtection="1">
      <alignment horizontal="justify" vertical="top" wrapText="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15" fillId="0" borderId="0" xfId="0" applyFont="1" applyBorder="1" applyAlignment="1" applyProtection="1">
      <alignment horizontal="center" vertical="center"/>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1" fillId="0" borderId="0" xfId="0" applyFont="1" applyAlignment="1" applyProtection="1">
      <alignment vertical="top"/>
    </xf>
    <xf numFmtId="1" fontId="0" fillId="2" borderId="4" xfId="35" applyNumberFormat="1" applyFont="1" applyFill="1" applyBorder="1" applyAlignment="1" applyProtection="1">
      <alignment horizontal="center" vertical="center" wrapText="1"/>
    </xf>
    <xf numFmtId="0" fontId="48" fillId="7" borderId="4" xfId="0" applyFont="1" applyFill="1" applyBorder="1" applyAlignment="1" applyProtection="1">
      <alignment horizontal="center" vertical="center" wrapText="1"/>
      <protection locked="0"/>
    </xf>
    <xf numFmtId="0" fontId="14" fillId="0" borderId="0" xfId="30" applyFont="1" applyFill="1" applyAlignment="1" applyProtection="1">
      <alignment horizontal="left" vertical="center"/>
      <protection hidden="1"/>
    </xf>
    <xf numFmtId="0" fontId="14" fillId="0" borderId="0" xfId="0" applyFont="1" applyAlignment="1" applyProtection="1">
      <alignment horizontal="center" vertical="center"/>
    </xf>
    <xf numFmtId="0" fontId="44" fillId="0" borderId="0" xfId="0" applyFont="1" applyAlignment="1" applyProtection="1">
      <alignment horizontal="center"/>
    </xf>
    <xf numFmtId="0" fontId="0" fillId="0" borderId="0" xfId="0" applyFont="1" applyAlignment="1" applyProtection="1">
      <alignment horizontal="center"/>
    </xf>
    <xf numFmtId="0" fontId="15" fillId="0" borderId="0" xfId="0" applyFont="1" applyAlignment="1" applyProtection="1">
      <alignment horizontal="center"/>
    </xf>
    <xf numFmtId="0" fontId="15" fillId="0" borderId="0" xfId="0" applyFont="1" applyBorder="1" applyAlignment="1" applyProtection="1">
      <alignment horizontal="center"/>
    </xf>
    <xf numFmtId="0" fontId="28" fillId="0" borderId="0" xfId="0" applyFont="1" applyBorder="1" applyAlignment="1" applyProtection="1">
      <alignment horizontal="center"/>
    </xf>
    <xf numFmtId="0" fontId="41" fillId="0" borderId="0" xfId="0" applyFont="1" applyAlignment="1" applyProtection="1">
      <alignment horizontal="center"/>
    </xf>
    <xf numFmtId="0" fontId="37"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1" fillId="0" borderId="0" xfId="0" applyFont="1" applyAlignment="1" applyProtection="1"/>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6" fillId="0" borderId="4" xfId="0" applyFont="1" applyFill="1" applyBorder="1" applyAlignment="1" applyProtection="1">
      <alignment horizontal="center" vertical="center" wrapText="1"/>
    </xf>
    <xf numFmtId="0" fontId="0" fillId="0" borderId="0" xfId="24" applyFont="1" applyAlignment="1" applyProtection="1">
      <alignment vertical="top"/>
    </xf>
    <xf numFmtId="166" fontId="41" fillId="0" borderId="0" xfId="24" applyNumberFormat="1" applyFont="1" applyFill="1" applyAlignment="1" applyProtection="1">
      <alignment horizontal="center" vertical="top"/>
    </xf>
    <xf numFmtId="0" fontId="41" fillId="0" borderId="0" xfId="24" applyFont="1" applyFill="1" applyAlignment="1" applyProtection="1">
      <alignment vertical="center"/>
    </xf>
    <xf numFmtId="0" fontId="41" fillId="0" borderId="0" xfId="24" applyFont="1" applyFill="1" applyProtection="1"/>
    <xf numFmtId="0" fontId="41"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0" fillId="0" borderId="0" xfId="24" applyFont="1" applyFill="1" applyAlignment="1" applyProtection="1">
      <alignment vertical="top"/>
    </xf>
    <xf numFmtId="0" fontId="41" fillId="0" borderId="0" xfId="24" applyFont="1" applyFill="1" applyAlignment="1" applyProtection="1">
      <alignment vertical="top"/>
    </xf>
    <xf numFmtId="0" fontId="28" fillId="0" borderId="0" xfId="24" applyFont="1" applyFill="1" applyAlignment="1" applyProtection="1">
      <alignment vertical="center"/>
    </xf>
    <xf numFmtId="0" fontId="0" fillId="0" borderId="0" xfId="24" applyFont="1" applyAlignment="1" applyProtection="1">
      <alignment horizontal="left" vertical="center"/>
    </xf>
    <xf numFmtId="0" fontId="0" fillId="0" borderId="4" xfId="0" applyBorder="1" applyAlignment="1">
      <alignment horizontal="left" vertical="top" wrapText="1"/>
    </xf>
    <xf numFmtId="0" fontId="45" fillId="0" borderId="0" xfId="34" applyNumberFormat="1" applyFont="1" applyFill="1" applyBorder="1" applyAlignment="1" applyProtection="1">
      <alignment horizontal="center" vertical="center"/>
    </xf>
    <xf numFmtId="0" fontId="14" fillId="0" borderId="0" xfId="0" applyFont="1" applyAlignment="1" applyProtection="1">
      <alignment horizontal="center" vertical="top"/>
    </xf>
    <xf numFmtId="9" fontId="0" fillId="0" borderId="0" xfId="40" applyFont="1" applyProtection="1"/>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28" fillId="0" borderId="0" xfId="40" applyFont="1" applyProtection="1"/>
    <xf numFmtId="0" fontId="0" fillId="0" borderId="0" xfId="0" applyAlignment="1" applyProtection="1">
      <alignment vertical="top" wrapText="1"/>
    </xf>
    <xf numFmtId="0" fontId="0" fillId="0" borderId="0" xfId="0" applyFont="1" applyAlignment="1" applyProtection="1">
      <alignment vertical="top" wrapText="1"/>
    </xf>
    <xf numFmtId="0" fontId="50" fillId="0" borderId="0" xfId="0" applyFont="1"/>
    <xf numFmtId="0" fontId="14" fillId="0" borderId="0" xfId="0" applyNumberFormat="1" applyFont="1" applyFill="1" applyBorder="1" applyAlignment="1" applyProtection="1">
      <alignment vertical="center" wrapText="1"/>
    </xf>
    <xf numFmtId="1" fontId="0" fillId="2" borderId="4" xfId="35" applyNumberFormat="1" applyFont="1" applyFill="1" applyBorder="1" applyAlignment="1" applyProtection="1">
      <alignment vertical="top" wrapText="1"/>
    </xf>
    <xf numFmtId="0" fontId="0" fillId="0" borderId="4" xfId="0" applyBorder="1" applyAlignment="1">
      <alignment horizontal="center" vertical="top" wrapText="1"/>
    </xf>
    <xf numFmtId="0" fontId="5" fillId="0" borderId="0" xfId="34" applyNumberFormat="1" applyFont="1" applyFill="1" applyBorder="1" applyAlignment="1" applyProtection="1">
      <alignment horizontal="center" vertical="top"/>
    </xf>
    <xf numFmtId="9" fontId="0" fillId="0" borderId="4" xfId="40" applyFont="1" applyBorder="1" applyAlignment="1">
      <alignment horizontal="center" vertical="top" wrapText="1"/>
    </xf>
    <xf numFmtId="3" fontId="0" fillId="0" borderId="4" xfId="0" applyNumberFormat="1" applyBorder="1" applyAlignment="1">
      <alignment horizontal="center" vertical="top" wrapText="1"/>
    </xf>
    <xf numFmtId="164" fontId="0" fillId="0" borderId="4" xfId="7" applyFont="1" applyBorder="1" applyAlignment="1">
      <alignment horizontal="center" vertical="top" wrapText="1"/>
    </xf>
    <xf numFmtId="164" fontId="0" fillId="0" borderId="4" xfId="0" applyNumberFormat="1" applyBorder="1" applyAlignment="1">
      <alignment horizontal="center" vertical="top" wrapText="1"/>
    </xf>
    <xf numFmtId="0" fontId="14" fillId="0" borderId="4" xfId="0" applyNumberFormat="1" applyFont="1" applyFill="1" applyBorder="1" applyAlignment="1" applyProtection="1">
      <alignment horizontal="center" vertical="center"/>
    </xf>
    <xf numFmtId="0" fontId="46" fillId="0" borderId="4" xfId="0" applyFont="1" applyFill="1" applyBorder="1" applyAlignment="1" applyProtection="1">
      <alignment horizontal="center" vertical="top"/>
    </xf>
    <xf numFmtId="0" fontId="45" fillId="9" borderId="4" xfId="34" applyNumberFormat="1" applyFont="1" applyFill="1" applyBorder="1" applyAlignment="1" applyProtection="1">
      <alignment horizontal="center" vertical="center"/>
    </xf>
    <xf numFmtId="0" fontId="32" fillId="9" borderId="0" xfId="0" applyFont="1" applyFill="1" applyBorder="1" applyAlignment="1" applyProtection="1">
      <alignment vertical="top"/>
    </xf>
    <xf numFmtId="0" fontId="37" fillId="9" borderId="0" xfId="0" applyFont="1" applyFill="1" applyProtection="1"/>
    <xf numFmtId="9" fontId="28" fillId="9" borderId="0" xfId="40" applyFont="1" applyFill="1" applyProtection="1"/>
    <xf numFmtId="0" fontId="28" fillId="9" borderId="0" xfId="0" applyFont="1" applyFill="1" applyProtection="1"/>
    <xf numFmtId="0" fontId="15" fillId="9" borderId="0" xfId="0" applyFont="1" applyFill="1" applyProtection="1"/>
    <xf numFmtId="0" fontId="15" fillId="9" borderId="0" xfId="0" applyFont="1" applyFill="1" applyBorder="1" applyProtection="1"/>
    <xf numFmtId="0" fontId="15" fillId="9" borderId="0" xfId="0" applyFont="1" applyFill="1" applyBorder="1" applyAlignment="1" applyProtection="1">
      <alignment vertical="center"/>
    </xf>
    <xf numFmtId="0" fontId="15" fillId="9" borderId="0" xfId="0" applyFont="1" applyFill="1" applyBorder="1" applyAlignment="1" applyProtection="1">
      <alignment horizontal="center"/>
    </xf>
    <xf numFmtId="0" fontId="28" fillId="9" borderId="0" xfId="0" applyFont="1" applyFill="1" applyBorder="1" applyProtection="1"/>
    <xf numFmtId="0" fontId="41" fillId="9" borderId="0" xfId="0" applyFont="1" applyFill="1" applyProtection="1"/>
    <xf numFmtId="164" fontId="14" fillId="9" borderId="4" xfId="34" applyNumberFormat="1" applyFont="1" applyFill="1" applyBorder="1" applyAlignment="1" applyProtection="1">
      <alignment horizontal="center" vertical="center"/>
    </xf>
    <xf numFmtId="0" fontId="14" fillId="0" borderId="0" xfId="0" applyNumberFormat="1" applyFont="1" applyFill="1" applyBorder="1" applyAlignment="1" applyProtection="1">
      <alignment horizontal="right" vertical="center"/>
    </xf>
    <xf numFmtId="175" fontId="14"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right" vertical="center"/>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1" fillId="0" borderId="6" xfId="29" applyBorder="1"/>
    <xf numFmtId="0" fontId="1" fillId="0" borderId="0" xfId="29" applyBorder="1"/>
    <xf numFmtId="0" fontId="1" fillId="0" borderId="7" xfId="29" applyBorder="1"/>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8" borderId="0" xfId="0" applyFill="1" applyAlignment="1" applyProtection="1">
      <alignment horizontal="left" vertical="top" wrapText="1"/>
    </xf>
    <xf numFmtId="0" fontId="0" fillId="0" borderId="0" xfId="34" applyNumberFormat="1" applyFont="1" applyFill="1" applyBorder="1" applyAlignment="1" applyProtection="1">
      <alignment horizontal="left" vertical="top" wrapText="1"/>
    </xf>
    <xf numFmtId="0" fontId="15" fillId="0" borderId="0" xfId="34" applyNumberFormat="1" applyFont="1" applyFill="1" applyBorder="1" applyAlignment="1" applyProtection="1">
      <alignment horizontal="left" vertical="top" wrapText="1"/>
    </xf>
    <xf numFmtId="0" fontId="14" fillId="0" borderId="0"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justify" vertical="top" wrapText="1"/>
    </xf>
    <xf numFmtId="0" fontId="14" fillId="9" borderId="14" xfId="34" applyNumberFormat="1" applyFont="1" applyFill="1" applyBorder="1" applyAlignment="1" applyProtection="1">
      <alignment horizontal="center" vertical="center"/>
    </xf>
    <xf numFmtId="0" fontId="14" fillId="9" borderId="3" xfId="34" applyNumberFormat="1" applyFont="1" applyFill="1" applyBorder="1" applyAlignment="1" applyProtection="1">
      <alignment horizontal="center" vertical="center"/>
    </xf>
    <xf numFmtId="0" fontId="14" fillId="9" borderId="15" xfId="34" applyNumberFormat="1" applyFont="1" applyFill="1" applyBorder="1" applyAlignment="1" applyProtection="1">
      <alignment horizontal="center" vertical="center"/>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24"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28" applyNumberFormat="1" applyFont="1" applyFill="1" applyBorder="1" applyAlignment="1" applyProtection="1">
      <alignment horizontal="justify" vertical="center"/>
      <protection hidden="1"/>
    </xf>
    <xf numFmtId="0" fontId="15" fillId="0" borderId="0" xfId="29" applyFont="1" applyFill="1" applyAlignment="1" applyProtection="1">
      <alignment horizontal="left" vertical="top"/>
      <protection hidden="1"/>
    </xf>
    <xf numFmtId="0" fontId="41"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0" applyFont="1" applyFill="1" applyBorder="1" applyAlignment="1" applyProtection="1">
      <alignment horizontal="center" vertical="center"/>
      <protection hidden="1"/>
    </xf>
    <xf numFmtId="2" fontId="15" fillId="0" borderId="0" xfId="30" applyNumberFormat="1" applyFont="1" applyFill="1" applyBorder="1" applyAlignment="1" applyProtection="1">
      <alignment horizontal="right" vertical="center"/>
      <protection hidden="1"/>
    </xf>
    <xf numFmtId="168"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168" fontId="24" fillId="0" borderId="0" xfId="0" applyNumberFormat="1" applyFont="1" applyFill="1" applyBorder="1" applyAlignment="1" applyProtection="1">
      <alignment horizontal="center" vertical="center" wrapText="1"/>
      <protection hidden="1"/>
    </xf>
    <xf numFmtId="0" fontId="49" fillId="0" borderId="0" xfId="24" applyFont="1" applyAlignment="1" applyProtection="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Fill="1" applyAlignment="1" applyProtection="1">
      <alignment horizontal="left" vertical="center"/>
    </xf>
    <xf numFmtId="0" fontId="41" fillId="0" borderId="0" xfId="24" applyFont="1" applyAlignment="1" applyProtection="1">
      <alignment horizontal="justify" vertical="top"/>
    </xf>
    <xf numFmtId="0" fontId="41" fillId="0" borderId="0" xfId="24" applyFont="1" applyFill="1" applyAlignment="1" applyProtection="1">
      <alignment horizontal="center" vertical="top"/>
    </xf>
    <xf numFmtId="0" fontId="0" fillId="0" borderId="0" xfId="24" applyFont="1" applyAlignment="1" applyProtection="1">
      <alignment horizontal="justify" vertical="top"/>
    </xf>
    <xf numFmtId="0" fontId="0" fillId="0" borderId="0" xfId="24" applyFont="1" applyFill="1" applyAlignment="1" applyProtection="1">
      <alignment horizontal="justify" vertical="top"/>
    </xf>
    <xf numFmtId="0" fontId="41" fillId="0" borderId="0" xfId="24" applyFont="1" applyFill="1" applyAlignment="1" applyProtection="1">
      <alignment horizontal="justify" vertical="top"/>
    </xf>
    <xf numFmtId="0" fontId="14" fillId="0" borderId="0" xfId="24" applyFont="1" applyAlignment="1" applyProtection="1">
      <alignment horizontal="justify" vertical="top"/>
    </xf>
    <xf numFmtId="0" fontId="0" fillId="0" borderId="0" xfId="24" applyFont="1" applyFill="1" applyAlignment="1" applyProtection="1">
      <alignment horizontal="left" vertical="top" wrapText="1"/>
    </xf>
    <xf numFmtId="0" fontId="15" fillId="0" borderId="0" xfId="24" applyFont="1" applyFill="1" applyAlignment="1" applyProtection="1">
      <alignment horizontal="left" vertical="top" wrapText="1"/>
    </xf>
    <xf numFmtId="0" fontId="36" fillId="0" borderId="0" xfId="24" quotePrefix="1" applyFont="1" applyAlignment="1" applyProtection="1">
      <alignment horizontal="center" vertical="center"/>
    </xf>
    <xf numFmtId="0" fontId="0" fillId="8" borderId="0" xfId="24" applyFont="1" applyFill="1" applyAlignment="1" applyProtection="1">
      <alignment horizontal="justify" vertical="top"/>
    </xf>
    <xf numFmtId="0" fontId="41" fillId="8" borderId="0" xfId="24" applyFont="1" applyFill="1" applyAlignment="1" applyProtection="1">
      <alignment horizontal="justify" vertical="top"/>
    </xf>
    <xf numFmtId="0" fontId="15" fillId="0" borderId="0" xfId="24" applyFont="1" applyAlignment="1" applyProtection="1">
      <alignment horizontal="justify" vertical="top"/>
    </xf>
    <xf numFmtId="175" fontId="14" fillId="0" borderId="0" xfId="24" applyNumberFormat="1" applyFont="1" applyAlignment="1" applyProtection="1">
      <alignment horizontal="left" vertical="center" indent="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2" fontId="31" fillId="0" borderId="0" xfId="27" applyNumberFormat="1" applyFont="1" applyFill="1" applyBorder="1" applyAlignment="1" applyProtection="1">
      <alignment horizontal="left" vertical="center"/>
      <protection hidden="1"/>
    </xf>
  </cellXfs>
  <cellStyles count="4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11849100"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53263" y="104775"/>
          <a:ext cx="1127125" cy="7207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4C65D3D-61E6-4211-915C-BEFE172C252D}" protected="1">
  <header guid="{14C65D3D-61E6-4211-915C-BEFE172C252D}" dateTime="2025-05-16T15:25:22" maxSheetId="15" userName="Ankit Vaishnav " r:id="rId1">
    <sheetIdMap count="14">
      <sheetId val="1"/>
      <sheetId val="2"/>
      <sheetId val="3"/>
      <sheetId val="4"/>
      <sheetId val="5"/>
      <sheetId val="6"/>
      <sheetId val="7"/>
      <sheetId val="8"/>
      <sheetId val="9"/>
      <sheetId val="10"/>
      <sheetId val="11"/>
      <sheetId val="12"/>
      <sheetId val="13"/>
      <sheetId val="1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14C65D3D-61E6-4211-915C-BEFE172C252D}" name="Ankit Vaishnav " id="-1740842969" dateTime="2025-05-16T15:25:2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18" Type="http://schemas.openxmlformats.org/officeDocument/2006/relationships/printerSettings" Target="../printerSettings/printerSettings32.bin"/><Relationship Id="rId3" Type="http://schemas.openxmlformats.org/officeDocument/2006/relationships/printerSettings" Target="../printerSettings/printerSettings17.bin"/><Relationship Id="rId21" Type="http://schemas.openxmlformats.org/officeDocument/2006/relationships/printerSettings" Target="../printerSettings/printerSettings35.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17" Type="http://schemas.openxmlformats.org/officeDocument/2006/relationships/printerSettings" Target="../printerSettings/printerSettings31.bin"/><Relationship Id="rId2" Type="http://schemas.openxmlformats.org/officeDocument/2006/relationships/printerSettings" Target="../printerSettings/printerSettings16.bin"/><Relationship Id="rId16" Type="http://schemas.openxmlformats.org/officeDocument/2006/relationships/printerSettings" Target="../printerSettings/printerSettings30.bin"/><Relationship Id="rId20" Type="http://schemas.openxmlformats.org/officeDocument/2006/relationships/printerSettings" Target="../printerSettings/printerSettings34.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24" Type="http://schemas.openxmlformats.org/officeDocument/2006/relationships/drawing" Target="../drawings/drawing1.xml"/><Relationship Id="rId5" Type="http://schemas.openxmlformats.org/officeDocument/2006/relationships/printerSettings" Target="../printerSettings/printerSettings19.bin"/><Relationship Id="rId15" Type="http://schemas.openxmlformats.org/officeDocument/2006/relationships/printerSettings" Target="../printerSettings/printerSettings29.bin"/><Relationship Id="rId23" Type="http://schemas.openxmlformats.org/officeDocument/2006/relationships/printerSettings" Target="../printerSettings/printerSettings37.bin"/><Relationship Id="rId10" Type="http://schemas.openxmlformats.org/officeDocument/2006/relationships/printerSettings" Target="../printerSettings/printerSettings24.bin"/><Relationship Id="rId19" Type="http://schemas.openxmlformats.org/officeDocument/2006/relationships/printerSettings" Target="../printerSettings/printerSettings33.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 Id="rId22" Type="http://schemas.openxmlformats.org/officeDocument/2006/relationships/printerSettings" Target="../printerSettings/printerSettings3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5.bin"/><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3" Type="http://schemas.openxmlformats.org/officeDocument/2006/relationships/printerSettings" Target="../printerSettings/printerSettings40.bin"/><Relationship Id="rId21" Type="http://schemas.openxmlformats.org/officeDocument/2006/relationships/drawing" Target="../drawings/drawing2.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3" Type="http://schemas.openxmlformats.org/officeDocument/2006/relationships/printerSettings" Target="../printerSettings/printerSettings60.bin"/><Relationship Id="rId21" Type="http://schemas.openxmlformats.org/officeDocument/2006/relationships/printerSettings" Target="../printerSettings/printerSettings78.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20" Type="http://schemas.openxmlformats.org/officeDocument/2006/relationships/printerSettings" Target="../printerSettings/printerSettings77.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24" Type="http://schemas.openxmlformats.org/officeDocument/2006/relationships/drawing" Target="../drawings/drawing3.xml"/><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23" Type="http://schemas.openxmlformats.org/officeDocument/2006/relationships/printerSettings" Target="../printerSettings/printerSettings80.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 Id="rId22" Type="http://schemas.openxmlformats.org/officeDocument/2006/relationships/printerSettings" Target="../printerSettings/printerSettings7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21" Type="http://schemas.openxmlformats.org/officeDocument/2006/relationships/printerSettings" Target="../printerSettings/printerSettings111.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drawing" Target="../drawings/drawing4.xml"/><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17" Type="http://schemas.openxmlformats.org/officeDocument/2006/relationships/drawing" Target="../drawings/drawing5.xml"/><Relationship Id="rId2" Type="http://schemas.openxmlformats.org/officeDocument/2006/relationships/printerSettings" Target="../printerSettings/printerSettings115.bin"/><Relationship Id="rId16" Type="http://schemas.openxmlformats.org/officeDocument/2006/relationships/printerSettings" Target="../printerSettings/printerSettings129.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printerSettings" Target="../printerSettings/printerSettings128.bin"/><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drawing" Target="../drawings/drawing6.xml"/><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00.bin"/><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3" Type="http://schemas.openxmlformats.org/officeDocument/2006/relationships/printerSettings" Target="../printerSettings/printerSettings195.bin"/><Relationship Id="rId21" Type="http://schemas.openxmlformats.org/officeDocument/2006/relationships/printerSettings" Target="../printerSettings/printerSettings213.bin"/><Relationship Id="rId7" Type="http://schemas.openxmlformats.org/officeDocument/2006/relationships/printerSettings" Target="../printerSettings/printerSettings199.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0" Type="http://schemas.openxmlformats.org/officeDocument/2006/relationships/printerSettings" Target="../printerSettings/printerSettings212.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21" sqref="B21"/>
    </sheetView>
  </sheetViews>
  <sheetFormatPr defaultRowHeight="16.5"/>
  <cols>
    <col min="1" max="1" width="18" customWidth="1"/>
    <col min="2" max="2" width="71.875" customWidth="1"/>
  </cols>
  <sheetData>
    <row r="1" spans="1:2" ht="67.5" customHeight="1">
      <c r="A1" s="105" t="s">
        <v>281</v>
      </c>
      <c r="B1" s="306" t="s">
        <v>343</v>
      </c>
    </row>
    <row r="2" spans="1:2">
      <c r="B2" s="217"/>
    </row>
    <row r="3" spans="1:2">
      <c r="A3" t="s">
        <v>179</v>
      </c>
    </row>
    <row r="5" spans="1:2">
      <c r="A5" t="s">
        <v>180</v>
      </c>
      <c r="B5" s="430" t="s">
        <v>347</v>
      </c>
    </row>
  </sheetData>
  <sheetProtection selectLockedCells="1" selectUnlockedCells="1"/>
  <customSheetViews>
    <customSheetView guid="{977E7E7A-08DB-43FC-93A7-2F3CDEDD552C}" scale="80" state="hidden">
      <selection activeCell="B21" sqref="B21"/>
      <pageMargins left="0.75" right="0.75" top="1" bottom="1" header="0.5" footer="0.5"/>
      <pageSetup orientation="portrait" r:id="rId1"/>
      <headerFooter alignWithMargins="0"/>
    </customSheetView>
    <customSheetView guid="{04FB1FF4-70FD-4EDA-ABC2-08C265C7970F}" scale="80" state="hidden">
      <selection activeCell="B13" sqref="B13"/>
      <pageMargins left="0.75" right="0.75" top="1" bottom="1" header="0.5" footer="0.5"/>
      <pageSetup orientation="portrait" r:id="rId2"/>
      <headerFooter alignWithMargins="0"/>
    </customSheetView>
    <customSheetView guid="{2050C9EA-B355-4683-A6EF-5D7263B40DAD}" scale="80" state="hidden">
      <selection activeCell="B13" sqref="B13"/>
      <pageMargins left="0.75" right="0.75" top="1" bottom="1" header="0.5" footer="0.5"/>
      <pageSetup orientation="portrait" r:id="rId3"/>
      <headerFooter alignWithMargins="0"/>
    </customSheetView>
    <customSheetView guid="{85C5F000-3F2E-4A34-B83F-6CE80CF74968}" scale="80" state="hidden">
      <selection activeCell="B10" sqref="B10"/>
      <pageMargins left="0.75" right="0.75" top="1" bottom="1" header="0.5" footer="0.5"/>
      <pageSetup orientation="portrait" r:id="rId4"/>
      <headerFooter alignWithMargins="0"/>
    </customSheetView>
    <customSheetView guid="{E89B9381-5C61-438B-9BA5-C37A44A00BC3}" scale="80" state="hidden">
      <selection activeCell="B13" sqref="B13"/>
      <pageMargins left="0.75" right="0.75" top="1" bottom="1" header="0.5" footer="0.5"/>
      <pageSetup orientation="portrait" r:id="rId5"/>
      <headerFooter alignWithMargins="0"/>
    </customSheetView>
    <customSheetView guid="{B95AE71C-5BDA-4E26-8FE3-DB001AA67062}" scale="80" state="hidden">
      <selection activeCell="B1" sqref="B1"/>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9"/>
      <headerFooter alignWithMargins="0"/>
    </customSheetView>
    <customSheetView guid="{89820FCD-8AFD-42C4-B05F-5701FCC12354}" state="hidden">
      <selection activeCell="B10" sqref="B10"/>
      <pageMargins left="0.75" right="0.75" top="1" bottom="1" header="0.5" footer="0.5"/>
      <pageSetup orientation="portrait" r:id="rId10"/>
      <headerFooter alignWithMargins="0"/>
    </customSheetView>
    <customSheetView guid="{B7DA3930-F502-4F10-B6E9-DF93489BC550}" scale="80" state="hidden">
      <selection activeCell="B1" sqref="B1"/>
      <pageMargins left="0.75" right="0.75" top="1" bottom="1" header="0.5" footer="0.5"/>
      <pageSetup orientation="portrait" r:id="rId11"/>
      <headerFooter alignWithMargins="0"/>
    </customSheetView>
    <customSheetView guid="{996AFBE6-B482-42C1-8052-EFE8998821C2}" scale="80" state="hidden">
      <selection activeCell="B11" sqref="B11"/>
      <pageMargins left="0.75" right="0.75" top="1" bottom="1" header="0.5" footer="0.5"/>
      <pageSetup orientation="portrait" r:id="rId12"/>
      <headerFooter alignWithMargins="0"/>
    </customSheetView>
    <customSheetView guid="{A24E77F6-ADB3-466A-BE5F-A01E78C94550}" scale="80" state="hidden">
      <selection activeCell="B10" sqref="B10"/>
      <pageMargins left="0.75" right="0.75" top="1" bottom="1" header="0.5" footer="0.5"/>
      <pageSetup orientation="portrait" r:id="rId13"/>
      <headerFooter alignWithMargins="0"/>
    </customSheetView>
  </customSheetViews>
  <phoneticPr fontId="26" type="noConversion"/>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1" customWidth="1"/>
    <col min="2" max="2" width="11.125" style="21" customWidth="1"/>
    <col min="3" max="4" width="38.625" style="21" customWidth="1"/>
    <col min="5" max="5" width="11.25" style="21" customWidth="1"/>
    <col min="6" max="6" width="8.625" style="15" customWidth="1"/>
    <col min="7" max="9" width="8" style="15" customWidth="1"/>
    <col min="10" max="16384" width="8" style="6"/>
  </cols>
  <sheetData>
    <row r="1" spans="1:10" ht="30.75" customHeight="1">
      <c r="A1" s="107" t="s">
        <v>292</v>
      </c>
      <c r="B1" s="477"/>
      <c r="C1" s="478"/>
      <c r="D1" s="478"/>
      <c r="E1" s="479"/>
      <c r="F1" s="106"/>
      <c r="G1" s="3"/>
      <c r="H1" s="4"/>
      <c r="I1" s="4"/>
      <c r="J1" s="5"/>
    </row>
    <row r="2" spans="1:10" ht="135" customHeight="1">
      <c r="A2" s="462" t="s">
        <v>0</v>
      </c>
      <c r="B2" s="480" t="str">
        <f>Basic!B1</f>
        <v>Selection of PoP (Point of Presence) and Central Record Keeping Agency (CRA) to implement NPS in POWERGRID.</v>
      </c>
      <c r="C2" s="481"/>
      <c r="D2" s="481"/>
      <c r="E2" s="482"/>
      <c r="F2" s="465" t="str">
        <f>"Substation Package - " &amp;Basic!B3</f>
        <v xml:space="preserve">Substation Package - </v>
      </c>
      <c r="G2" s="3"/>
      <c r="H2" s="4"/>
      <c r="I2" s="4"/>
      <c r="J2" s="5"/>
    </row>
    <row r="3" spans="1:10" ht="23.25" customHeight="1">
      <c r="A3" s="463"/>
      <c r="B3" s="483" t="str">
        <f>Basic!B5</f>
        <v>CC/NT/S-MISC/DOM/A02/25/06339</v>
      </c>
      <c r="C3" s="484"/>
      <c r="D3" s="484"/>
      <c r="E3" s="485"/>
      <c r="F3" s="466"/>
      <c r="G3" s="3"/>
      <c r="H3" s="4"/>
      <c r="I3" s="4"/>
      <c r="J3" s="5"/>
    </row>
    <row r="4" spans="1:10" ht="39.950000000000003" customHeight="1">
      <c r="A4" s="463"/>
      <c r="B4" s="104">
        <v>1</v>
      </c>
      <c r="C4" s="472" t="s">
        <v>293</v>
      </c>
      <c r="D4" s="472"/>
      <c r="E4" s="473"/>
      <c r="F4" s="466"/>
      <c r="G4" s="10"/>
      <c r="H4" s="10"/>
      <c r="I4" s="4"/>
      <c r="J4" s="5"/>
    </row>
    <row r="5" spans="1:10" ht="30" customHeight="1">
      <c r="A5" s="463"/>
      <c r="B5" s="104">
        <v>2</v>
      </c>
      <c r="C5" s="472" t="s">
        <v>6</v>
      </c>
      <c r="D5" s="472"/>
      <c r="E5" s="473"/>
      <c r="F5" s="466"/>
      <c r="G5" s="3"/>
      <c r="H5" s="4"/>
      <c r="I5" s="4"/>
      <c r="J5" s="5"/>
    </row>
    <row r="6" spans="1:10" s="15" customFormat="1" ht="30" customHeight="1">
      <c r="A6" s="463"/>
      <c r="B6" s="104">
        <v>3</v>
      </c>
      <c r="C6" s="472" t="s">
        <v>173</v>
      </c>
      <c r="D6" s="472"/>
      <c r="E6" s="473"/>
      <c r="F6" s="466"/>
      <c r="G6" s="3"/>
      <c r="H6" s="4"/>
      <c r="I6" s="4"/>
      <c r="J6" s="4"/>
    </row>
    <row r="7" spans="1:10" ht="52.5" hidden="1" customHeight="1">
      <c r="A7" s="463"/>
      <c r="B7" s="104">
        <v>4</v>
      </c>
      <c r="C7" s="472" t="s">
        <v>243</v>
      </c>
      <c r="D7" s="472"/>
      <c r="E7" s="473"/>
      <c r="F7" s="466"/>
      <c r="G7" s="3"/>
      <c r="H7" s="4"/>
      <c r="I7" s="4"/>
      <c r="J7" s="5"/>
    </row>
    <row r="8" spans="1:10" ht="9.75" customHeight="1">
      <c r="A8" s="463"/>
      <c r="B8" s="8"/>
      <c r="C8" s="7"/>
      <c r="D8" s="7"/>
      <c r="E8" s="9"/>
      <c r="F8" s="466"/>
      <c r="G8" s="3"/>
      <c r="H8" s="4"/>
      <c r="I8" s="4"/>
      <c r="J8" s="5"/>
    </row>
    <row r="9" spans="1:10" ht="23.25" customHeight="1">
      <c r="A9" s="463"/>
      <c r="B9" s="474"/>
      <c r="C9" s="475"/>
      <c r="D9" s="475"/>
      <c r="E9" s="476"/>
      <c r="F9" s="466"/>
      <c r="G9" s="3"/>
      <c r="H9" s="4"/>
      <c r="I9" s="4"/>
      <c r="J9" s="5"/>
    </row>
    <row r="10" spans="1:10" ht="10.5" customHeight="1">
      <c r="A10" s="463"/>
      <c r="B10" s="11"/>
      <c r="C10" s="12"/>
      <c r="D10" s="12"/>
      <c r="E10" s="13"/>
      <c r="F10" s="466"/>
      <c r="G10" s="3"/>
      <c r="H10" s="4"/>
      <c r="I10" s="4"/>
      <c r="J10" s="5"/>
    </row>
    <row r="11" spans="1:10" ht="24" customHeight="1">
      <c r="A11" s="463"/>
      <c r="B11" s="470" t="s">
        <v>210</v>
      </c>
      <c r="C11" s="471"/>
      <c r="D11" s="471"/>
      <c r="E11" s="14"/>
      <c r="F11" s="466"/>
    </row>
    <row r="12" spans="1:10" ht="15.95" customHeight="1">
      <c r="A12" s="464"/>
      <c r="B12" s="456" t="s">
        <v>211</v>
      </c>
      <c r="C12" s="457"/>
      <c r="D12" s="457"/>
      <c r="E12" s="16"/>
      <c r="F12" s="467"/>
      <c r="G12" s="3"/>
      <c r="H12" s="4"/>
      <c r="I12" s="4"/>
      <c r="J12" s="5"/>
    </row>
    <row r="13" spans="1:10" ht="24" customHeight="1">
      <c r="A13" s="461"/>
      <c r="B13" s="458" t="s">
        <v>212</v>
      </c>
      <c r="C13" s="459"/>
      <c r="D13" s="459"/>
      <c r="E13" s="14"/>
      <c r="F13" s="460"/>
      <c r="G13" s="17"/>
      <c r="H13" s="17"/>
      <c r="I13" s="17"/>
      <c r="J13" s="17"/>
    </row>
    <row r="14" spans="1:10" ht="15.95" customHeight="1">
      <c r="A14" s="461"/>
      <c r="B14" s="468" t="s">
        <v>213</v>
      </c>
      <c r="C14" s="469"/>
      <c r="D14" s="469"/>
      <c r="E14" s="18"/>
      <c r="F14" s="460"/>
      <c r="G14" s="17"/>
      <c r="H14" s="17"/>
      <c r="I14" s="17"/>
      <c r="J14" s="17"/>
    </row>
    <row r="15" spans="1:10" ht="15.75">
      <c r="A15" s="19"/>
      <c r="B15" s="20"/>
      <c r="C15" s="20"/>
      <c r="D15" s="20"/>
      <c r="E15" s="20"/>
      <c r="F15" s="4"/>
      <c r="G15" s="4"/>
      <c r="H15" s="4"/>
      <c r="I15" s="4"/>
      <c r="J15" s="5"/>
    </row>
    <row r="16" spans="1:10" ht="15.75">
      <c r="A16" s="19"/>
      <c r="B16" s="7"/>
      <c r="C16" s="7"/>
      <c r="D16" s="7"/>
      <c r="E16" s="7"/>
      <c r="F16" s="4"/>
      <c r="G16" s="4"/>
      <c r="H16" s="4"/>
      <c r="I16" s="4"/>
      <c r="J16" s="5"/>
    </row>
    <row r="17" spans="1:10" ht="15.75">
      <c r="A17" s="19"/>
      <c r="B17" s="19"/>
      <c r="C17" s="19"/>
      <c r="D17" s="19"/>
      <c r="E17" s="19"/>
      <c r="F17" s="4"/>
      <c r="G17" s="4"/>
      <c r="H17" s="4"/>
      <c r="I17" s="4"/>
      <c r="J17" s="5"/>
    </row>
  </sheetData>
  <sheetProtection selectLockedCells="1"/>
  <customSheetViews>
    <customSheetView guid="{977E7E7A-08DB-43FC-93A7-2F3CDEDD552C}"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4FB1FF4-70FD-4EDA-ABC2-08C265C7970F}"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2050C9EA-B355-4683-A6EF-5D7263B40DAD}"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24E77F6-ADB3-466A-BE5F-A01E78C94550}"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10"/>
    <col min="2" max="2" width="9" style="111"/>
    <col min="3" max="3" width="72.625" style="111" customWidth="1"/>
    <col min="4" max="4" width="66.125" style="124" customWidth="1"/>
    <col min="5" max="16384" width="9" style="109"/>
  </cols>
  <sheetData>
    <row r="1" spans="1:11" ht="45" customHeight="1">
      <c r="A1" s="489" t="s">
        <v>290</v>
      </c>
      <c r="B1" s="489"/>
      <c r="C1" s="489"/>
      <c r="D1" s="108"/>
      <c r="E1" s="220"/>
      <c r="F1" s="220"/>
      <c r="G1" s="220"/>
      <c r="H1" s="220"/>
      <c r="I1" s="220"/>
      <c r="J1" s="220"/>
      <c r="K1" s="220"/>
    </row>
    <row r="2" spans="1:11" ht="18" customHeight="1">
      <c r="C2" s="112"/>
      <c r="D2" s="113"/>
      <c r="E2" s="114"/>
      <c r="F2" s="114"/>
      <c r="G2" s="114"/>
      <c r="H2" s="114"/>
      <c r="I2" s="114"/>
      <c r="J2" s="114"/>
      <c r="K2" s="114"/>
    </row>
    <row r="3" spans="1:11" ht="18" customHeight="1">
      <c r="A3" s="115" t="s">
        <v>193</v>
      </c>
      <c r="B3" s="112" t="s">
        <v>181</v>
      </c>
      <c r="C3" s="112"/>
      <c r="D3" s="116"/>
      <c r="E3" s="117"/>
      <c r="F3" s="117"/>
      <c r="G3" s="117"/>
      <c r="H3" s="117"/>
      <c r="I3" s="117"/>
      <c r="J3" s="117"/>
      <c r="K3" s="117"/>
    </row>
    <row r="4" spans="1:11" ht="18" customHeight="1">
      <c r="B4" s="118" t="s">
        <v>207</v>
      </c>
      <c r="C4" s="119" t="s">
        <v>186</v>
      </c>
      <c r="D4" s="116"/>
      <c r="E4" s="117"/>
      <c r="F4" s="117"/>
      <c r="G4" s="117"/>
      <c r="H4" s="117"/>
      <c r="I4" s="117"/>
      <c r="J4" s="117"/>
      <c r="K4" s="117"/>
    </row>
    <row r="5" spans="1:11" ht="38.1" customHeight="1">
      <c r="B5" s="118" t="s">
        <v>208</v>
      </c>
      <c r="C5" s="119" t="s">
        <v>234</v>
      </c>
      <c r="D5" s="116"/>
      <c r="E5" s="117"/>
      <c r="F5" s="117"/>
      <c r="G5" s="117"/>
      <c r="H5" s="117"/>
      <c r="I5" s="117"/>
      <c r="J5" s="117"/>
      <c r="K5" s="117"/>
    </row>
    <row r="6" spans="1:11" ht="18" customHeight="1">
      <c r="B6" s="118" t="s">
        <v>228</v>
      </c>
      <c r="C6" s="119" t="s">
        <v>55</v>
      </c>
      <c r="D6" s="116"/>
      <c r="E6" s="117"/>
      <c r="F6" s="117"/>
      <c r="G6" s="117"/>
      <c r="H6" s="117"/>
      <c r="I6" s="117"/>
      <c r="J6" s="117"/>
      <c r="K6" s="117"/>
    </row>
    <row r="7" spans="1:11" ht="18" customHeight="1">
      <c r="B7" s="118" t="s">
        <v>229</v>
      </c>
      <c r="C7" s="119" t="s">
        <v>235</v>
      </c>
      <c r="D7" s="116"/>
      <c r="E7" s="117"/>
      <c r="F7" s="117"/>
      <c r="G7" s="117"/>
      <c r="H7" s="117"/>
      <c r="I7" s="117"/>
      <c r="J7" s="117"/>
      <c r="K7" s="117"/>
    </row>
    <row r="8" spans="1:11" ht="18" customHeight="1">
      <c r="B8" s="118" t="s">
        <v>236</v>
      </c>
      <c r="C8" s="119" t="s">
        <v>237</v>
      </c>
      <c r="D8" s="116"/>
      <c r="E8" s="117"/>
      <c r="F8" s="117"/>
      <c r="G8" s="117"/>
      <c r="H8" s="117"/>
      <c r="I8" s="117"/>
      <c r="J8" s="117"/>
      <c r="K8" s="117"/>
    </row>
    <row r="9" spans="1:11" ht="18" customHeight="1">
      <c r="B9" s="118" t="s">
        <v>238</v>
      </c>
      <c r="C9" s="119" t="s">
        <v>239</v>
      </c>
      <c r="D9" s="116"/>
      <c r="E9" s="117"/>
      <c r="F9" s="117"/>
      <c r="G9" s="117"/>
      <c r="H9" s="117"/>
      <c r="I9" s="117"/>
      <c r="J9" s="117"/>
      <c r="K9" s="117"/>
    </row>
    <row r="10" spans="1:11" ht="18" customHeight="1">
      <c r="B10" s="118"/>
      <c r="C10" s="119"/>
      <c r="D10" s="116"/>
      <c r="E10" s="117"/>
      <c r="F10" s="117"/>
      <c r="G10" s="117"/>
      <c r="H10" s="117"/>
      <c r="I10" s="117"/>
      <c r="J10" s="117"/>
      <c r="K10" s="117"/>
    </row>
    <row r="11" spans="1:11" ht="18" customHeight="1">
      <c r="A11" s="115" t="s">
        <v>194</v>
      </c>
      <c r="B11" s="112" t="s">
        <v>182</v>
      </c>
      <c r="C11" s="112"/>
      <c r="D11" s="116"/>
      <c r="E11" s="117"/>
      <c r="F11" s="117"/>
      <c r="G11" s="117"/>
      <c r="H11" s="117"/>
      <c r="I11" s="117"/>
      <c r="J11" s="117"/>
      <c r="K11" s="117"/>
    </row>
    <row r="12" spans="1:11" ht="18" customHeight="1">
      <c r="B12" s="122"/>
      <c r="C12" s="119"/>
      <c r="D12" s="116"/>
      <c r="E12" s="117"/>
      <c r="F12" s="117"/>
      <c r="G12" s="117"/>
      <c r="H12" s="117"/>
      <c r="I12" s="117"/>
      <c r="J12" s="117"/>
      <c r="K12" s="117"/>
    </row>
    <row r="13" spans="1:11" ht="18" customHeight="1">
      <c r="B13" s="488" t="s">
        <v>295</v>
      </c>
      <c r="C13" s="488"/>
      <c r="D13" s="121"/>
      <c r="E13" s="117"/>
      <c r="F13" s="117"/>
      <c r="G13" s="117"/>
      <c r="H13" s="117"/>
      <c r="I13" s="117"/>
      <c r="J13" s="117"/>
      <c r="K13" s="117"/>
    </row>
    <row r="14" spans="1:11" ht="18" customHeight="1">
      <c r="B14" s="123" t="s">
        <v>187</v>
      </c>
      <c r="C14" s="119" t="s">
        <v>296</v>
      </c>
      <c r="D14" s="116"/>
      <c r="E14" s="117"/>
      <c r="F14" s="117"/>
      <c r="G14" s="117"/>
      <c r="H14" s="117"/>
      <c r="I14" s="117"/>
      <c r="J14" s="117"/>
      <c r="K14" s="117"/>
    </row>
    <row r="15" spans="1:11" ht="18" customHeight="1">
      <c r="B15" s="123" t="s">
        <v>187</v>
      </c>
      <c r="C15" s="119" t="s">
        <v>2</v>
      </c>
      <c r="D15" s="116"/>
      <c r="E15" s="117"/>
      <c r="F15" s="117"/>
      <c r="G15" s="117"/>
      <c r="H15" s="117"/>
      <c r="I15" s="117"/>
      <c r="J15" s="117"/>
      <c r="K15" s="117"/>
    </row>
    <row r="16" spans="1:11" ht="26.25" customHeight="1">
      <c r="B16" s="123" t="s">
        <v>187</v>
      </c>
      <c r="C16" s="119" t="s">
        <v>183</v>
      </c>
      <c r="D16" s="116"/>
      <c r="E16" s="117"/>
      <c r="F16" s="117"/>
      <c r="G16" s="117"/>
      <c r="H16" s="117"/>
      <c r="I16" s="117"/>
      <c r="J16" s="117"/>
      <c r="K16" s="117"/>
    </row>
    <row r="17" spans="1:11" ht="26.25" customHeight="1">
      <c r="B17" s="123"/>
      <c r="C17" s="119"/>
      <c r="D17" s="116"/>
      <c r="E17" s="117"/>
      <c r="F17" s="117"/>
      <c r="G17" s="117"/>
      <c r="H17" s="117"/>
      <c r="I17" s="117"/>
      <c r="J17" s="117"/>
      <c r="K17" s="117"/>
    </row>
    <row r="18" spans="1:11" ht="18" customHeight="1">
      <c r="B18" s="488" t="s">
        <v>184</v>
      </c>
      <c r="C18" s="488"/>
      <c r="D18" s="121"/>
      <c r="E18" s="117"/>
      <c r="F18" s="117"/>
      <c r="G18" s="117"/>
      <c r="H18" s="117"/>
      <c r="I18" s="117"/>
      <c r="J18" s="117"/>
      <c r="K18" s="117"/>
    </row>
    <row r="19" spans="1:11" ht="54" customHeight="1">
      <c r="B19" s="123" t="s">
        <v>187</v>
      </c>
      <c r="C19" s="119" t="s">
        <v>297</v>
      </c>
      <c r="D19" s="116"/>
      <c r="E19" s="117"/>
      <c r="F19" s="117"/>
      <c r="G19" s="117"/>
      <c r="H19" s="117"/>
      <c r="I19" s="117"/>
      <c r="J19" s="117"/>
      <c r="K19" s="117"/>
    </row>
    <row r="20" spans="1:11" ht="18" customHeight="1">
      <c r="B20" s="123" t="s">
        <v>187</v>
      </c>
      <c r="C20" s="119" t="s">
        <v>185</v>
      </c>
      <c r="D20" s="116"/>
      <c r="E20" s="117"/>
      <c r="F20" s="117"/>
      <c r="G20" s="117"/>
      <c r="H20" s="117"/>
      <c r="I20" s="117"/>
      <c r="J20" s="117"/>
      <c r="K20" s="117"/>
    </row>
    <row r="21" spans="1:11" ht="18" hidden="1" customHeight="1">
      <c r="B21" s="488" t="s">
        <v>189</v>
      </c>
      <c r="C21" s="488"/>
    </row>
    <row r="22" spans="1:11" ht="18" hidden="1" customHeight="1">
      <c r="B22" s="123" t="s">
        <v>187</v>
      </c>
      <c r="C22" s="125" t="s">
        <v>188</v>
      </c>
    </row>
    <row r="23" spans="1:11" ht="18" hidden="1" customHeight="1">
      <c r="B23" s="123" t="s">
        <v>187</v>
      </c>
      <c r="C23" s="125" t="s">
        <v>190</v>
      </c>
    </row>
    <row r="24" spans="1:11" ht="18" customHeight="1">
      <c r="B24" s="123"/>
      <c r="C24" s="125"/>
    </row>
    <row r="25" spans="1:11" ht="18" customHeight="1">
      <c r="B25" s="488" t="s">
        <v>298</v>
      </c>
      <c r="C25" s="488"/>
    </row>
    <row r="26" spans="1:11" ht="18" customHeight="1">
      <c r="B26" s="123" t="s">
        <v>187</v>
      </c>
      <c r="C26" s="119" t="s">
        <v>299</v>
      </c>
      <c r="D26" s="116"/>
      <c r="E26" s="117"/>
      <c r="F26" s="117"/>
      <c r="G26" s="117"/>
      <c r="H26" s="117"/>
      <c r="I26" s="117"/>
      <c r="J26" s="117"/>
      <c r="K26" s="117"/>
    </row>
    <row r="27" spans="1:11" ht="18" customHeight="1">
      <c r="B27" s="123" t="s">
        <v>187</v>
      </c>
      <c r="C27" s="119" t="s">
        <v>300</v>
      </c>
      <c r="D27" s="116"/>
      <c r="E27" s="117"/>
      <c r="F27" s="117"/>
      <c r="G27" s="117"/>
      <c r="H27" s="117"/>
      <c r="I27" s="117"/>
      <c r="J27" s="117"/>
      <c r="K27" s="117"/>
    </row>
    <row r="28" spans="1:11" ht="18" customHeight="1">
      <c r="B28" s="123" t="s">
        <v>187</v>
      </c>
      <c r="C28" s="119" t="s">
        <v>191</v>
      </c>
      <c r="D28" s="116"/>
      <c r="E28" s="117"/>
      <c r="F28" s="117"/>
      <c r="G28" s="117"/>
      <c r="H28" s="117"/>
      <c r="I28" s="117"/>
      <c r="J28" s="117"/>
      <c r="K28" s="117"/>
    </row>
    <row r="29" spans="1:11" ht="18" customHeight="1">
      <c r="A29" s="111"/>
      <c r="C29" s="126"/>
    </row>
    <row r="30" spans="1:11" ht="18" customHeight="1">
      <c r="A30" s="490"/>
      <c r="B30" s="490"/>
      <c r="C30" s="490"/>
      <c r="D30" s="120"/>
    </row>
    <row r="31" spans="1:11" ht="18" customHeight="1">
      <c r="A31" s="486" t="s">
        <v>56</v>
      </c>
      <c r="B31" s="486"/>
      <c r="C31" s="486"/>
      <c r="D31" s="120"/>
    </row>
    <row r="32" spans="1:11" ht="36" customHeight="1">
      <c r="A32" s="487" t="s">
        <v>192</v>
      </c>
      <c r="B32" s="487"/>
      <c r="C32" s="487"/>
    </row>
    <row r="33" spans="2:3" ht="18" customHeight="1">
      <c r="B33" s="127"/>
      <c r="C33" s="127"/>
    </row>
    <row r="34" spans="2:3" ht="18" customHeight="1">
      <c r="C34" s="125"/>
    </row>
    <row r="35" spans="2:3" ht="18" customHeight="1">
      <c r="C35" s="126"/>
    </row>
    <row r="36" spans="2:3" ht="18" customHeight="1">
      <c r="C36" s="125"/>
    </row>
    <row r="37" spans="2:3" ht="18" customHeight="1">
      <c r="B37" s="126"/>
      <c r="C37" s="126"/>
    </row>
    <row r="38" spans="2:3" ht="18" customHeight="1">
      <c r="B38" s="126"/>
      <c r="C38" s="126"/>
    </row>
    <row r="39" spans="2:3" ht="18" customHeight="1">
      <c r="B39" s="126"/>
      <c r="C39" s="126"/>
    </row>
    <row r="40" spans="2:3" ht="18" customHeight="1">
      <c r="B40" s="126"/>
      <c r="C40" s="126"/>
    </row>
    <row r="41" spans="2:3" ht="18" customHeight="1">
      <c r="B41" s="126"/>
      <c r="C41" s="126"/>
    </row>
    <row r="42" spans="2:3" ht="18" customHeight="1">
      <c r="B42" s="126"/>
      <c r="C42" s="126"/>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977E7E7A-08DB-43FC-93A7-2F3CDEDD552C}"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04FB1FF4-70FD-4EDA-ABC2-08C265C7970F}"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2050C9EA-B355-4683-A6EF-5D7263B40DAD}"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4"/>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7"/>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8"/>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7"/>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A24E77F6-ADB3-466A-BE5F-A01E78C94550}" showGridLines="0" hiddenRows="1" state="hidden" topLeftCell="A7">
      <selection activeCell="A31" sqref="A31:C31"/>
      <pageMargins left="0.75" right="0.75" top="0.55000000000000004" bottom="0.47" header="0.32" footer="0.25"/>
      <pageSetup orientation="portrait" r:id="rId19"/>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6" type="noConversion"/>
  <pageMargins left="0.75" right="0.75" top="0.55000000000000004" bottom="0.47" header="0.32" footer="0.25"/>
  <pageSetup orientation="portrait" r:id="rId20"/>
  <headerFooter alignWithMargins="0">
    <oddFooter>&amp;RPage &amp;P of &amp;N</oddFooter>
  </headerFooter>
  <drawing r:id="rId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29"/>
  <sheetViews>
    <sheetView showGridLines="0" view="pageBreakPreview" zoomScaleSheetLayoutView="100" workbookViewId="0">
      <selection activeCell="D9" sqref="D9:G9"/>
    </sheetView>
  </sheetViews>
  <sheetFormatPr defaultColWidth="8" defaultRowHeight="16.5"/>
  <cols>
    <col min="1" max="1" width="8" style="45" customWidth="1"/>
    <col min="2" max="2" width="28.875" style="47" customWidth="1"/>
    <col min="3" max="3" width="10.25" style="47" customWidth="1"/>
    <col min="4" max="5" width="5.625" style="47" customWidth="1"/>
    <col min="6" max="6" width="5.625" style="56" customWidth="1"/>
    <col min="7" max="7" width="34.125" style="56" customWidth="1"/>
    <col min="8" max="11" width="10.375" style="56" customWidth="1"/>
    <col min="12" max="12" width="10.375" style="56" hidden="1" customWidth="1"/>
    <col min="13" max="25" width="10.375" style="56" customWidth="1"/>
    <col min="26" max="26" width="8" style="45" customWidth="1"/>
    <col min="27" max="27" width="13.375" style="45" customWidth="1"/>
    <col min="28" max="16384" width="8" style="45"/>
  </cols>
  <sheetData>
    <row r="1" spans="1:29" s="50" customFormat="1" ht="52.5" customHeight="1">
      <c r="B1" s="491" t="str">
        <f>Cover!$B$2</f>
        <v>Selection of PoP (Point of Presence) and Central Record Keeping Agency (CRA) to implement NPS in POWERGRID.</v>
      </c>
      <c r="C1" s="491"/>
      <c r="D1" s="491"/>
      <c r="E1" s="491"/>
      <c r="F1" s="491"/>
      <c r="G1" s="491"/>
      <c r="H1" s="46"/>
      <c r="I1" s="46"/>
      <c r="J1" s="46"/>
      <c r="K1" s="46"/>
      <c r="L1" s="46"/>
      <c r="M1" s="46"/>
      <c r="N1" s="46"/>
      <c r="O1" s="46"/>
      <c r="P1" s="46"/>
      <c r="Q1" s="46"/>
      <c r="R1" s="46"/>
      <c r="S1" s="46"/>
      <c r="T1" s="46"/>
      <c r="U1" s="46"/>
      <c r="V1" s="46"/>
      <c r="W1" s="46"/>
      <c r="X1" s="46"/>
      <c r="Y1" s="46"/>
      <c r="AA1" s="71"/>
      <c r="AB1" s="71"/>
      <c r="AC1" s="71"/>
    </row>
    <row r="2" spans="1:29" ht="20.100000000000001" customHeight="1">
      <c r="B2" s="492" t="str">
        <f>Cover!B3</f>
        <v>CC/NT/S-MISC/DOM/A02/25/06339</v>
      </c>
      <c r="C2" s="492"/>
      <c r="D2" s="492"/>
      <c r="E2" s="492"/>
      <c r="F2" s="492"/>
      <c r="G2" s="492"/>
      <c r="H2" s="47"/>
      <c r="I2" s="47"/>
      <c r="J2" s="47"/>
      <c r="K2" s="47"/>
      <c r="L2" s="47"/>
      <c r="M2" s="47"/>
      <c r="N2" s="47"/>
      <c r="O2" s="47"/>
      <c r="P2" s="47"/>
      <c r="Q2" s="47"/>
      <c r="R2" s="47"/>
      <c r="S2" s="47"/>
      <c r="T2" s="47"/>
      <c r="U2" s="47"/>
      <c r="V2" s="47"/>
      <c r="W2" s="47"/>
      <c r="X2" s="47"/>
      <c r="Y2" s="47"/>
      <c r="AA2" s="166" t="s">
        <v>165</v>
      </c>
      <c r="AB2" s="167">
        <v>1</v>
      </c>
      <c r="AC2" s="72"/>
    </row>
    <row r="3" spans="1:29" ht="12" customHeight="1">
      <c r="B3" s="48"/>
      <c r="C3" s="48"/>
      <c r="D3" s="48"/>
      <c r="E3" s="48"/>
      <c r="F3" s="47"/>
      <c r="G3" s="47"/>
      <c r="H3" s="47"/>
      <c r="I3" s="47"/>
      <c r="J3" s="47"/>
      <c r="K3" s="47"/>
      <c r="L3" s="47"/>
      <c r="M3" s="47"/>
      <c r="N3" s="47"/>
      <c r="O3" s="47"/>
      <c r="P3" s="47"/>
      <c r="Q3" s="47"/>
      <c r="R3" s="47"/>
      <c r="S3" s="47"/>
      <c r="T3" s="47"/>
      <c r="U3" s="47"/>
      <c r="V3" s="47"/>
      <c r="W3" s="47"/>
      <c r="X3" s="47"/>
      <c r="Y3" s="47"/>
      <c r="AA3" s="166" t="s">
        <v>166</v>
      </c>
      <c r="AB3" s="167" t="s">
        <v>240</v>
      </c>
      <c r="AC3" s="72"/>
    </row>
    <row r="4" spans="1:29" ht="20.100000000000001" customHeight="1">
      <c r="B4" s="493" t="s">
        <v>167</v>
      </c>
      <c r="C4" s="493"/>
      <c r="D4" s="493"/>
      <c r="E4" s="493"/>
      <c r="F4" s="493"/>
      <c r="G4" s="493"/>
      <c r="H4" s="47"/>
      <c r="I4" s="47"/>
      <c r="J4" s="47"/>
      <c r="K4" s="47"/>
      <c r="L4" s="47"/>
      <c r="M4" s="47"/>
      <c r="N4" s="47"/>
      <c r="O4" s="47"/>
      <c r="P4" s="47"/>
      <c r="Q4" s="47"/>
      <c r="R4" s="47"/>
      <c r="S4" s="47"/>
      <c r="T4" s="47"/>
      <c r="U4" s="47"/>
      <c r="V4" s="47"/>
      <c r="W4" s="47"/>
      <c r="X4" s="47"/>
      <c r="Y4" s="47"/>
      <c r="AA4" s="166"/>
      <c r="AB4" s="167"/>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168</v>
      </c>
      <c r="C6" s="52"/>
      <c r="D6" s="494" t="s">
        <v>165</v>
      </c>
      <c r="E6" s="494"/>
      <c r="F6" s="494"/>
      <c r="G6" s="494"/>
      <c r="H6" s="53"/>
      <c r="I6" s="53"/>
      <c r="J6" s="53"/>
      <c r="K6" s="53"/>
      <c r="L6" s="53"/>
      <c r="M6" s="53"/>
      <c r="N6" s="53"/>
      <c r="O6" s="53"/>
      <c r="P6" s="53"/>
      <c r="Q6" s="53"/>
      <c r="R6" s="53"/>
      <c r="S6" s="53"/>
      <c r="U6" s="53"/>
      <c r="V6" s="53"/>
      <c r="W6" s="53"/>
      <c r="X6" s="53"/>
      <c r="Y6" s="53"/>
      <c r="AA6" s="73">
        <f>IF(D6= "Sole Bidder", 0, D7)</f>
        <v>0</v>
      </c>
      <c r="AB6" s="71"/>
      <c r="AC6" s="71"/>
    </row>
    <row r="7" spans="1:29" ht="50.1" hidden="1" customHeight="1">
      <c r="A7" s="54"/>
      <c r="B7" s="51" t="str">
        <f>IF(D6= "JV (Joint Venture)", "Total Nos. of  Partners in the JV [excluding the Lead Partner]", "")</f>
        <v/>
      </c>
      <c r="C7" s="55"/>
      <c r="D7" s="495"/>
      <c r="E7" s="496"/>
      <c r="F7" s="496"/>
      <c r="G7" s="497"/>
      <c r="AA7" s="72"/>
      <c r="AB7" s="72"/>
      <c r="AC7" s="72"/>
    </row>
    <row r="8" spans="1:29" ht="15" customHeight="1">
      <c r="B8" s="57"/>
      <c r="C8" s="57"/>
      <c r="D8" s="53"/>
      <c r="L8" s="56">
        <f>IF(AND(D6="JV (Joint Venture)",D7=1),1,0)</f>
        <v>0</v>
      </c>
    </row>
    <row r="9" spans="1:29" ht="20.100000000000001" customHeight="1">
      <c r="B9" s="407" t="s">
        <v>318</v>
      </c>
      <c r="C9" s="59"/>
      <c r="D9" s="500"/>
      <c r="E9" s="501"/>
      <c r="F9" s="501"/>
      <c r="G9" s="502"/>
    </row>
    <row r="10" spans="1:29" ht="20.100000000000001" customHeight="1">
      <c r="B10" s="408" t="s">
        <v>319</v>
      </c>
      <c r="C10" s="61"/>
      <c r="D10" s="500"/>
      <c r="E10" s="501"/>
      <c r="F10" s="501"/>
      <c r="G10" s="502"/>
    </row>
    <row r="11" spans="1:29" ht="20.100000000000001" customHeight="1">
      <c r="B11" s="62"/>
      <c r="C11" s="63"/>
      <c r="D11" s="500"/>
      <c r="E11" s="501"/>
      <c r="F11" s="501"/>
      <c r="G11" s="502"/>
    </row>
    <row r="12" spans="1:29" ht="20.100000000000001" customHeight="1">
      <c r="B12" s="64"/>
      <c r="C12" s="65"/>
      <c r="D12" s="500"/>
      <c r="E12" s="501"/>
      <c r="F12" s="501"/>
      <c r="G12" s="502"/>
    </row>
    <row r="13" spans="1:29" ht="20.100000000000001" customHeight="1"/>
    <row r="14" spans="1:29" ht="20.100000000000001" hidden="1" customHeight="1">
      <c r="B14" s="58" t="str">
        <f>IF(D7=1, "Name of other Partner","Name of other Partner - 1")</f>
        <v>Name of other Partner - 1</v>
      </c>
      <c r="C14" s="59"/>
      <c r="D14" s="500"/>
      <c r="E14" s="501"/>
      <c r="F14" s="501"/>
      <c r="G14" s="502"/>
    </row>
    <row r="15" spans="1:29" ht="20.100000000000001" hidden="1" customHeight="1">
      <c r="B15" s="60" t="str">
        <f>IF(D7=1, "Address of other Partner","Address of other Partner - 1")</f>
        <v>Address of other Partner - 1</v>
      </c>
      <c r="C15" s="61"/>
      <c r="D15" s="500"/>
      <c r="E15" s="501"/>
      <c r="F15" s="501"/>
      <c r="G15" s="502"/>
    </row>
    <row r="16" spans="1:29" ht="20.100000000000001" hidden="1" customHeight="1">
      <c r="B16" s="62"/>
      <c r="C16" s="63"/>
      <c r="D16" s="500"/>
      <c r="E16" s="501"/>
      <c r="F16" s="501"/>
      <c r="G16" s="502"/>
    </row>
    <row r="17" spans="2:25" ht="20.100000000000001" hidden="1" customHeight="1">
      <c r="B17" s="64"/>
      <c r="C17" s="65"/>
      <c r="D17" s="500"/>
      <c r="E17" s="501"/>
      <c r="F17" s="501"/>
      <c r="G17" s="502"/>
    </row>
    <row r="18" spans="2:25" ht="20.100000000000001" hidden="1" customHeight="1"/>
    <row r="19" spans="2:25" ht="20.100000000000001" hidden="1" customHeight="1">
      <c r="B19" s="58" t="s">
        <v>241</v>
      </c>
      <c r="C19" s="59"/>
      <c r="D19" s="500" t="s">
        <v>244</v>
      </c>
      <c r="E19" s="501"/>
      <c r="F19" s="501"/>
      <c r="G19" s="502"/>
    </row>
    <row r="20" spans="2:25" ht="20.100000000000001" hidden="1" customHeight="1">
      <c r="B20" s="60" t="s">
        <v>242</v>
      </c>
      <c r="C20" s="61"/>
      <c r="D20" s="500" t="s">
        <v>244</v>
      </c>
      <c r="E20" s="501"/>
      <c r="F20" s="501"/>
      <c r="G20" s="502"/>
    </row>
    <row r="21" spans="2:25" ht="20.100000000000001" hidden="1" customHeight="1">
      <c r="B21" s="62"/>
      <c r="C21" s="63"/>
      <c r="D21" s="500" t="s">
        <v>244</v>
      </c>
      <c r="E21" s="501"/>
      <c r="F21" s="501"/>
      <c r="G21" s="502"/>
    </row>
    <row r="22" spans="2:25" ht="20.100000000000001" hidden="1" customHeight="1">
      <c r="B22" s="64"/>
      <c r="C22" s="65"/>
      <c r="D22" s="500" t="s">
        <v>244</v>
      </c>
      <c r="E22" s="501"/>
      <c r="F22" s="501"/>
      <c r="G22" s="502"/>
    </row>
    <row r="23" spans="2:25" ht="20.100000000000001" hidden="1" customHeight="1">
      <c r="B23" s="66"/>
      <c r="C23" s="66"/>
    </row>
    <row r="24" spans="2:25" ht="21" customHeight="1">
      <c r="B24" s="67" t="s">
        <v>169</v>
      </c>
      <c r="C24" s="68"/>
      <c r="D24" s="500"/>
      <c r="E24" s="501"/>
      <c r="F24" s="501"/>
      <c r="G24" s="502"/>
    </row>
    <row r="25" spans="2:25" ht="21" customHeight="1">
      <c r="B25" s="67" t="s">
        <v>170</v>
      </c>
      <c r="C25" s="68"/>
      <c r="D25" s="500"/>
      <c r="E25" s="501"/>
      <c r="F25" s="501"/>
      <c r="G25" s="502"/>
    </row>
    <row r="26" spans="2:25" ht="21" customHeight="1">
      <c r="B26" s="69"/>
      <c r="C26" s="69"/>
      <c r="D26" s="70"/>
    </row>
    <row r="27" spans="2:25" s="50" customFormat="1" ht="21" customHeight="1">
      <c r="B27" s="67" t="s">
        <v>171</v>
      </c>
      <c r="C27" s="68"/>
      <c r="D27" s="162"/>
      <c r="E27" s="163"/>
      <c r="F27" s="162"/>
      <c r="G27" s="164" t="str">
        <f>IF(D27&gt;H27, "Invalid Date !", "")</f>
        <v/>
      </c>
      <c r="H27" s="165">
        <f>IF(E27="Feb",29,IF(OR(E27="Apr", E27="Jun", E27="Sep", E27="Nov"),30,31))</f>
        <v>31</v>
      </c>
      <c r="I27" s="47"/>
      <c r="J27" s="47"/>
      <c r="K27" s="47"/>
      <c r="L27" s="47"/>
      <c r="M27" s="47"/>
      <c r="N27" s="47"/>
      <c r="O27" s="47"/>
      <c r="P27" s="47"/>
      <c r="Q27" s="47"/>
      <c r="R27" s="47"/>
      <c r="S27" s="47"/>
      <c r="T27" s="47"/>
      <c r="U27" s="47"/>
      <c r="V27" s="47"/>
      <c r="W27" s="47"/>
      <c r="X27" s="47"/>
      <c r="Y27" s="47"/>
    </row>
    <row r="28" spans="2:25" ht="21" customHeight="1">
      <c r="B28" s="67" t="s">
        <v>172</v>
      </c>
      <c r="C28" s="68"/>
      <c r="D28" s="498"/>
      <c r="E28" s="499"/>
      <c r="F28" s="499"/>
      <c r="G28" s="499"/>
    </row>
    <row r="29" spans="2:25">
      <c r="E29" s="56"/>
    </row>
  </sheetData>
  <sheetProtection algorithmName="SHA-512" hashValue="jhetZd8vbYSccEc53lns1OBxoUEkDHowcAzxLL/NsBazw7bL5wj8IY7z5sibQ7fTbVFOv0Xkf7qyYFAOFYhn2A==" saltValue="Z33S6Kwy9B55a44F/ux91w==" spinCount="100000" sheet="1" selectLockedCells="1"/>
  <dataConsolidate/>
  <customSheetViews>
    <customSheetView guid="{977E7E7A-08DB-43FC-93A7-2F3CDEDD552C}" showPageBreaks="1" showGridLines="0" printArea="1" hiddenRows="1" hiddenColumns="1" view="pageBreakPreview">
      <selection activeCell="D9" sqref="D9:G9"/>
      <pageMargins left="0.75" right="0.75" top="0.69" bottom="0.7" header="0.4" footer="0.37"/>
      <pageSetup orientation="portrait" r:id="rId1"/>
      <headerFooter alignWithMargins="0"/>
    </customSheetView>
    <customSheetView guid="{04FB1FF4-70FD-4EDA-ABC2-08C265C7970F}" showPageBreaks="1" showGridLines="0" printArea="1" hiddenRows="1" hiddenColumns="1" view="pageBreakPreview">
      <selection activeCell="D25" sqref="D25:G25"/>
      <pageMargins left="0.75" right="0.75" top="0.69" bottom="0.7" header="0.4" footer="0.37"/>
      <pageSetup orientation="portrait" r:id="rId2"/>
      <headerFooter alignWithMargins="0"/>
    </customSheetView>
    <customSheetView guid="{2050C9EA-B355-4683-A6EF-5D7263B40DAD}" showPageBreaks="1" showGridLines="0" printArea="1" hiddenRows="1" hiddenColumns="1" view="pageBreakPreview">
      <selection activeCell="D25" sqref="D25:G25"/>
      <pageMargins left="0.75" right="0.75" top="0.69" bottom="0.7" header="0.4" footer="0.37"/>
      <pageSetup orientation="portrait" r:id="rId3"/>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4"/>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5"/>
      <headerFooter alignWithMargins="0"/>
    </customSheetView>
    <customSheetView guid="{B95AE71C-5BDA-4E26-8FE3-DB001AA67062}" showGridLines="0" hiddenColumns="1">
      <selection activeCell="D6" sqref="D6:G6"/>
      <pageMargins left="0.75" right="0.75" top="0.69" bottom="0.7" header="0.4" footer="0.37"/>
      <pageSetup orientation="portrait" r:id="rId6"/>
      <headerFooter alignWithMargins="0"/>
    </customSheetView>
    <customSheetView guid="{2CE5BBB8-7D2C-4EA1-98DE-92BEDF0C8A97}" showGridLines="0" hiddenColumns="1">
      <selection activeCell="D6" sqref="D6:G6"/>
      <pageMargins left="0.75" right="0.75" top="0.69" bottom="0.7" header="0.4" footer="0.37"/>
      <pageSetup orientation="portrait" r:id="rId7"/>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8"/>
      <headerFooter alignWithMargins="0"/>
    </customSheetView>
    <customSheetView guid="{611D8B62-9C40-451B-ABB4-92F111B2BF43}" showGridLines="0" hiddenColumns="1">
      <selection activeCell="D7" sqref="D7:G7"/>
      <pageMargins left="0.75" right="0.75" top="0.69" bottom="0.7" header="0.4" footer="0.37"/>
      <pageSetup orientation="portrait" r:id="rId9"/>
      <headerFooter alignWithMargins="0"/>
    </customSheetView>
    <customSheetView guid="{27A45B7A-04F2-4516-B80B-5ED0825D4ED3}" showGridLines="0" hiddenColumns="1">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4"/>
      <headerFooter alignWithMargins="0"/>
    </customSheetView>
    <customSheetView guid="{3AF5D368-0F40-4903-B06B-A4E8DE0BBD2F}" showGridLines="0" hiddenColumns="1">
      <selection activeCell="D7" sqref="D7:G7"/>
      <pageMargins left="0.75" right="0.75" top="0.69" bottom="0.7" header="0.4" footer="0.37"/>
      <pageSetup orientation="portrait" r:id="rId15"/>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7"/>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8"/>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9"/>
      <headerFooter alignWithMargins="0"/>
    </customSheetView>
    <customSheetView guid="{B7DA3930-F502-4F10-B6E9-DF93489BC550}" showGridLines="0" hiddenColumns="1">
      <selection activeCell="D6" sqref="D6:G6"/>
      <pageMargins left="0.75" right="0.75" top="0.69" bottom="0.7" header="0.4" footer="0.37"/>
      <pageSetup orientation="portrait" r:id="rId20"/>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21"/>
      <headerFooter alignWithMargins="0"/>
    </customSheetView>
    <customSheetView guid="{A24E77F6-ADB3-466A-BE5F-A01E78C94550}" showPageBreaks="1" showGridLines="0" printArea="1" hiddenRows="1" hiddenColumns="1" view="pageBreakPreview">
      <selection activeCell="D9" sqref="D9:G9"/>
      <pageMargins left="0.75" right="0.75" top="0.69" bottom="0.7" header="0.4" footer="0.37"/>
      <pageSetup orientation="portrait" r:id="rId22"/>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0" type="noConversion"/>
  <conditionalFormatting sqref="B19:C22">
    <cfRule type="expression" dxfId="5" priority="3" stopIfTrue="1">
      <formula>$AA$6&lt;2</formula>
    </cfRule>
  </conditionalFormatting>
  <conditionalFormatting sqref="B14:C17">
    <cfRule type="expression" dxfId="4" priority="4" stopIfTrue="1">
      <formula>$AA$6&lt;1</formula>
    </cfRule>
  </conditionalFormatting>
  <conditionalFormatting sqref="D8">
    <cfRule type="expression" dxfId="3" priority="5" stopIfTrue="1">
      <formula>$AA$6=0</formula>
    </cfRule>
  </conditionalFormatting>
  <conditionalFormatting sqref="B7:G7">
    <cfRule type="expression" dxfId="2" priority="6" stopIfTrue="1">
      <formula>$D$6="Sole Bidder"</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17"/>
    </row>
    <row r="3" spans="3:3" ht="99">
      <c r="C3" s="217" t="s">
        <v>294</v>
      </c>
    </row>
    <row r="6" spans="3:3">
      <c r="C6" s="217"/>
    </row>
  </sheetData>
  <customSheetViews>
    <customSheetView guid="{977E7E7A-08DB-43FC-93A7-2F3CDEDD552C}" state="hidden" topLeftCell="B1">
      <selection activeCell="C3" sqref="C3"/>
      <pageMargins left="0.7" right="0.7" top="0.75" bottom="0.75" header="0.3" footer="0.3"/>
      <pageSetup paperSize="9" orientation="portrait" horizontalDpi="1200" verticalDpi="0" r:id="rId1"/>
    </customSheetView>
    <customSheetView guid="{04FB1FF4-70FD-4EDA-ABC2-08C265C7970F}" state="hidden" topLeftCell="B1">
      <selection activeCell="C3" sqref="C3"/>
      <pageMargins left="0.7" right="0.7" top="0.75" bottom="0.75" header="0.3" footer="0.3"/>
      <pageSetup paperSize="9" orientation="portrait" horizontalDpi="1200" verticalDpi="0" r:id="rId2"/>
    </customSheetView>
    <customSheetView guid="{2050C9EA-B355-4683-A6EF-5D7263B40DAD}" state="hidden" topLeftCell="B1">
      <selection activeCell="C3" sqref="C3"/>
      <pageMargins left="0.7" right="0.7" top="0.75" bottom="0.75" header="0.3" footer="0.3"/>
      <pageSetup paperSize="9" orientation="portrait" horizontalDpi="1200" verticalDpi="0" r:id="rId3"/>
    </customSheetView>
    <customSheetView guid="{85C5F000-3F2E-4A34-B83F-6CE80CF74968}" state="hidden" topLeftCell="B1">
      <selection activeCell="C3" sqref="C3"/>
      <pageMargins left="0.7" right="0.7" top="0.75" bottom="0.75" header="0.3" footer="0.3"/>
      <pageSetup paperSize="9" orientation="portrait" horizontalDpi="1200" verticalDpi="0" r:id="rId4"/>
    </customSheetView>
    <customSheetView guid="{E89B9381-5C61-438B-9BA5-C37A44A00BC3}"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B7DA3930-F502-4F10-B6E9-DF93489BC550}" state="hidden" topLeftCell="B1">
      <selection activeCell="C3" sqref="C3"/>
      <pageMargins left="0.7" right="0.7" top="0.75" bottom="0.75" header="0.3" footer="0.3"/>
      <pageSetup paperSize="9" orientation="portrait" horizontalDpi="1200" verticalDpi="0" r:id="rId7"/>
    </customSheetView>
    <customSheetView guid="{996AFBE6-B482-42C1-8052-EFE8998821C2}" state="hidden" topLeftCell="B1">
      <selection activeCell="C3" sqref="C3"/>
      <pageMargins left="0.7" right="0.7" top="0.75" bottom="0.75" header="0.3" footer="0.3"/>
      <pageSetup paperSize="9" orientation="portrait" horizontalDpi="1200" verticalDpi="0" r:id="rId8"/>
    </customSheetView>
    <customSheetView guid="{A24E77F6-ADB3-466A-BE5F-A01E78C94550}" state="hidden" topLeftCell="B1">
      <selection activeCell="C3" sqref="C3"/>
      <pageMargins left="0.7" right="0.7" top="0.75" bottom="0.75" header="0.3" footer="0.3"/>
      <pageSetup paperSize="9" orientation="portrait" horizontalDpi="1200" verticalDpi="0" r:id="rId9"/>
    </customSheetView>
  </customSheetViews>
  <pageMargins left="0.7" right="0.7" top="0.75" bottom="0.75" header="0.3" footer="0.3"/>
  <pageSetup paperSize="9" orientation="portrait" horizontalDpi="1200" verticalDpi="0"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R135"/>
  <sheetViews>
    <sheetView view="pageBreakPreview" zoomScaleNormal="90" zoomScaleSheetLayoutView="100" workbookViewId="0">
      <selection activeCell="E17" sqref="E17"/>
    </sheetView>
  </sheetViews>
  <sheetFormatPr defaultColWidth="9" defaultRowHeight="16.5"/>
  <cols>
    <col min="1" max="1" width="9.75" style="152" customWidth="1"/>
    <col min="2" max="2" width="26.25" style="152" customWidth="1"/>
    <col min="3" max="3" width="15.25" style="152" customWidth="1"/>
    <col min="4" max="4" width="14.125" style="152" customWidth="1"/>
    <col min="5" max="5" width="12.25" style="152" customWidth="1"/>
    <col min="6" max="6" width="12.125" style="152" customWidth="1"/>
    <col min="7" max="7" width="19.375" style="152" customWidth="1"/>
    <col min="8" max="8" width="13.875" style="152" customWidth="1"/>
    <col min="9" max="9" width="13.5" style="152" customWidth="1"/>
    <col min="10" max="10" width="15.75" style="151" customWidth="1"/>
    <col min="11" max="11" width="19.75" style="316" hidden="1" customWidth="1"/>
    <col min="12" max="12" width="15" style="317" hidden="1" customWidth="1"/>
    <col min="13" max="13" width="8.375" style="314" customWidth="1"/>
    <col min="14" max="14" width="12.25" style="314" hidden="1" customWidth="1"/>
    <col min="15" max="15" width="9.5" style="314" hidden="1" customWidth="1"/>
    <col min="16" max="16" width="9" style="314" customWidth="1"/>
    <col min="17" max="17" width="14.25" style="318" customWidth="1"/>
    <col min="18" max="18" width="24.125" style="319" customWidth="1"/>
    <col min="19" max="19" width="11.125" style="315" customWidth="1"/>
    <col min="20" max="20" width="12.75" style="315" customWidth="1"/>
    <col min="21" max="21" width="11.375" style="320" customWidth="1"/>
    <col min="22" max="22" width="10.375" style="319" customWidth="1"/>
    <col min="23" max="23" width="17.75" style="319" hidden="1" customWidth="1"/>
    <col min="24" max="24" width="10.5" style="319" hidden="1" customWidth="1"/>
    <col min="25" max="25" width="12.375" style="319" hidden="1" customWidth="1"/>
    <col min="26" max="27" width="9" style="312" hidden="1" customWidth="1"/>
    <col min="28" max="28" width="10.875" style="319" hidden="1" customWidth="1"/>
    <col min="29" max="29" width="18.75" style="319" hidden="1" customWidth="1"/>
    <col min="30" max="30" width="9" style="319" customWidth="1"/>
    <col min="31" max="39" width="9" style="313" customWidth="1"/>
    <col min="40" max="42" width="9" style="314" customWidth="1"/>
    <col min="43" max="44" width="9" style="314"/>
    <col min="45" max="16384" width="9" style="206"/>
  </cols>
  <sheetData>
    <row r="1" spans="1:44">
      <c r="A1" s="26" t="str">
        <f>Cover!B3</f>
        <v>CC/NT/S-MISC/DOM/A02/25/06339</v>
      </c>
      <c r="B1" s="26"/>
      <c r="C1" s="26"/>
      <c r="D1" s="26"/>
      <c r="E1" s="26"/>
      <c r="F1" s="26"/>
      <c r="G1" s="26"/>
      <c r="H1" s="26"/>
      <c r="I1" s="26"/>
      <c r="J1" s="2" t="s">
        <v>301</v>
      </c>
      <c r="W1" s="321" t="s">
        <v>161</v>
      </c>
      <c r="X1" s="322" t="e">
        <f>SUMIF(#REF!, "Direct",#REF!)</f>
        <v>#REF!</v>
      </c>
      <c r="AC1" s="322" t="str">
        <f>'Names of Bidder'!D6</f>
        <v>Sole Bidder</v>
      </c>
      <c r="AD1" s="323" t="s">
        <v>162</v>
      </c>
    </row>
    <row r="2" spans="1:44">
      <c r="A2" s="150"/>
      <c r="B2" s="150"/>
      <c r="C2" s="150"/>
      <c r="D2" s="150"/>
      <c r="E2" s="150"/>
      <c r="F2" s="150"/>
      <c r="G2" s="150"/>
      <c r="H2" s="150"/>
      <c r="I2" s="150"/>
      <c r="J2" s="150"/>
      <c r="T2" s="350"/>
      <c r="W2" s="321" t="s">
        <v>163</v>
      </c>
      <c r="X2" s="324" t="e">
        <f>#REF!-X1</f>
        <v>#REF!</v>
      </c>
      <c r="Y2" s="325"/>
      <c r="AC2" s="322">
        <f>'Names of Bidder'!AA6</f>
        <v>0</v>
      </c>
    </row>
    <row r="3" spans="1:44" s="390" customFormat="1" ht="39.75" customHeight="1">
      <c r="A3" s="506" t="str">
        <f>Basic!B1</f>
        <v>Selection of PoP (Point of Presence) and Central Record Keeping Agency (CRA) to implement NPS in POWERGRID.</v>
      </c>
      <c r="B3" s="506"/>
      <c r="C3" s="506"/>
      <c r="D3" s="506"/>
      <c r="E3" s="506"/>
      <c r="F3" s="506"/>
      <c r="G3" s="506"/>
      <c r="H3" s="506"/>
      <c r="I3" s="506"/>
      <c r="J3" s="506"/>
      <c r="K3" s="382"/>
      <c r="L3" s="383"/>
      <c r="M3" s="384"/>
      <c r="N3" s="384"/>
      <c r="O3" s="384"/>
      <c r="P3" s="384"/>
      <c r="Q3" s="385"/>
      <c r="R3" s="386"/>
      <c r="S3" s="387"/>
      <c r="T3" s="387"/>
      <c r="U3" s="387"/>
      <c r="V3" s="388"/>
      <c r="W3" s="386"/>
      <c r="X3" s="388"/>
      <c r="Y3" s="388"/>
      <c r="Z3" s="512"/>
      <c r="AA3" s="512"/>
      <c r="AB3" s="388"/>
      <c r="AC3" s="388"/>
      <c r="AD3" s="388"/>
      <c r="AE3" s="389"/>
      <c r="AF3" s="389"/>
      <c r="AG3" s="389"/>
      <c r="AH3" s="389"/>
      <c r="AI3" s="389"/>
      <c r="AJ3" s="389"/>
      <c r="AK3" s="389"/>
      <c r="AL3" s="389"/>
      <c r="AM3" s="389"/>
      <c r="AN3" s="384"/>
      <c r="AO3" s="384"/>
      <c r="AP3" s="384"/>
      <c r="AQ3" s="384"/>
      <c r="AR3" s="384"/>
    </row>
    <row r="4" spans="1:44">
      <c r="A4" s="507" t="s">
        <v>245</v>
      </c>
      <c r="B4" s="507"/>
      <c r="C4" s="507"/>
      <c r="D4" s="507"/>
      <c r="E4" s="507"/>
      <c r="F4" s="507"/>
      <c r="G4" s="507"/>
      <c r="H4" s="507"/>
      <c r="I4" s="507"/>
      <c r="J4" s="507"/>
      <c r="R4" s="326"/>
      <c r="S4" s="328"/>
      <c r="T4" s="327"/>
      <c r="U4" s="327"/>
      <c r="W4" s="326"/>
      <c r="X4" s="329"/>
      <c r="Y4" s="325"/>
    </row>
    <row r="5" spans="1:44">
      <c r="A5" s="150"/>
      <c r="B5" s="150"/>
      <c r="C5" s="150"/>
      <c r="D5" s="150"/>
      <c r="E5" s="150"/>
      <c r="F5" s="150"/>
      <c r="G5" s="150"/>
      <c r="H5" s="150"/>
      <c r="I5" s="150"/>
      <c r="J5" s="150"/>
      <c r="R5" s="326"/>
      <c r="S5" s="328"/>
      <c r="T5" s="327"/>
      <c r="U5" s="327"/>
      <c r="W5" s="330"/>
    </row>
    <row r="6" spans="1:44">
      <c r="A6" s="31" t="str">
        <f>"Bidder’s Name and Address (" &amp; MID('Names of Bidder'!B9,9, 20) &amp; ") :"</f>
        <v>Bidder’s Name and Address (the Firm) :</v>
      </c>
      <c r="B6" s="31"/>
      <c r="C6" s="31"/>
      <c r="D6" s="31"/>
      <c r="E6" s="31"/>
      <c r="F6" s="31"/>
      <c r="G6" s="31"/>
      <c r="H6" s="31"/>
      <c r="I6" s="31"/>
      <c r="R6" s="326"/>
      <c r="S6" s="328"/>
      <c r="T6" s="327"/>
      <c r="U6" s="327"/>
      <c r="W6" s="330"/>
      <c r="X6" s="331"/>
    </row>
    <row r="7" spans="1:44">
      <c r="A7" s="431"/>
      <c r="B7" s="431"/>
      <c r="C7" s="431"/>
      <c r="D7" s="431"/>
      <c r="E7" s="431"/>
      <c r="G7" s="28" t="s">
        <v>214</v>
      </c>
      <c r="H7" s="28"/>
      <c r="I7" s="28"/>
      <c r="R7" s="332"/>
      <c r="S7" s="333"/>
      <c r="T7" s="333"/>
      <c r="U7" s="333"/>
      <c r="Z7" s="513"/>
      <c r="AA7" s="513"/>
    </row>
    <row r="8" spans="1:44">
      <c r="A8" s="393" t="s">
        <v>215</v>
      </c>
      <c r="B8" s="393"/>
      <c r="C8" s="393">
        <f>'Names of Bidder'!D9</f>
        <v>0</v>
      </c>
      <c r="D8" s="393"/>
      <c r="E8" s="393"/>
      <c r="G8" s="128" t="s">
        <v>216</v>
      </c>
      <c r="H8" s="128"/>
      <c r="I8" s="128"/>
      <c r="R8" s="326"/>
      <c r="S8" s="334"/>
      <c r="T8" s="335"/>
      <c r="U8" s="335"/>
      <c r="AC8" s="322" t="str">
        <f>IF('Names of Bidder'!D7=1,'Names of Bidder'!D9&amp;" &amp; "&amp;'Names of Bidder'!D14,IF('Names of Bidder'!D7="2 or More",'Names of Bidder'!D9&amp;" , "&amp;'Names of Bidder'!D14&amp;" &amp; "&amp;'Names of Bidder'!D19,""))</f>
        <v/>
      </c>
    </row>
    <row r="9" spans="1:44">
      <c r="A9" s="393" t="s">
        <v>217</v>
      </c>
      <c r="B9" s="393"/>
      <c r="C9" s="393">
        <f>'Names of Bidder'!D10</f>
        <v>0</v>
      </c>
      <c r="D9" s="393"/>
      <c r="E9" s="393"/>
      <c r="G9" s="128" t="s">
        <v>218</v>
      </c>
      <c r="H9" s="128"/>
      <c r="I9" s="128"/>
      <c r="R9" s="326"/>
      <c r="S9" s="334"/>
      <c r="T9" s="335"/>
      <c r="U9" s="335"/>
    </row>
    <row r="10" spans="1:44">
      <c r="A10" s="364"/>
      <c r="B10" s="364"/>
      <c r="C10" s="393">
        <f>'Names of Bidder'!D11</f>
        <v>0</v>
      </c>
      <c r="D10" s="393"/>
      <c r="E10" s="393"/>
      <c r="G10" s="128" t="s">
        <v>219</v>
      </c>
      <c r="H10" s="128"/>
      <c r="I10" s="128"/>
      <c r="R10" s="336"/>
      <c r="S10" s="337"/>
      <c r="T10" s="327"/>
      <c r="U10" s="338"/>
    </row>
    <row r="11" spans="1:44">
      <c r="A11" s="364"/>
      <c r="B11" s="364"/>
      <c r="C11" s="393">
        <f>'Names of Bidder'!D12</f>
        <v>0</v>
      </c>
      <c r="D11" s="393"/>
      <c r="E11" s="393"/>
      <c r="G11" s="344" t="s">
        <v>177</v>
      </c>
      <c r="H11" s="344"/>
      <c r="I11" s="344"/>
      <c r="Z11" s="513"/>
      <c r="AA11" s="513"/>
    </row>
    <row r="12" spans="1:44">
      <c r="A12" s="365"/>
      <c r="B12" s="365"/>
      <c r="C12" s="365"/>
      <c r="D12" s="365"/>
      <c r="E12" s="365"/>
      <c r="G12" s="344" t="s">
        <v>220</v>
      </c>
      <c r="H12" s="344"/>
      <c r="I12" s="344"/>
      <c r="AB12" s="339"/>
    </row>
    <row r="13" spans="1:44" ht="24" customHeight="1">
      <c r="A13" s="508" t="s">
        <v>323</v>
      </c>
      <c r="B13" s="508"/>
      <c r="C13" s="508"/>
      <c r="D13" s="508"/>
      <c r="E13" s="508"/>
      <c r="F13" s="508"/>
      <c r="G13" s="508"/>
      <c r="H13" s="508"/>
      <c r="I13" s="508"/>
      <c r="J13" s="508"/>
      <c r="K13" s="177"/>
      <c r="L13" s="94"/>
      <c r="M13" s="95"/>
      <c r="N13" s="95"/>
      <c r="O13" s="95"/>
      <c r="P13" s="95"/>
      <c r="T13" s="350"/>
      <c r="X13" s="340" t="s">
        <v>227</v>
      </c>
      <c r="AB13" s="339"/>
    </row>
    <row r="14" spans="1:44" ht="21.75" customHeight="1">
      <c r="A14" s="221"/>
      <c r="B14" s="221"/>
      <c r="C14" s="221"/>
      <c r="D14" s="221"/>
      <c r="E14" s="221"/>
      <c r="F14" s="221"/>
      <c r="G14" s="221"/>
      <c r="H14" s="221"/>
      <c r="I14" s="221"/>
      <c r="J14" s="222"/>
      <c r="S14" s="514"/>
      <c r="T14" s="514"/>
      <c r="V14" s="515"/>
      <c r="W14" s="515"/>
      <c r="X14" s="340" t="s">
        <v>8</v>
      </c>
      <c r="Z14" s="513"/>
      <c r="AA14" s="513"/>
    </row>
    <row r="15" spans="1:44" ht="63.75" customHeight="1">
      <c r="A15" s="1" t="s">
        <v>317</v>
      </c>
      <c r="B15" s="1" t="s">
        <v>324</v>
      </c>
      <c r="C15" s="1" t="s">
        <v>326</v>
      </c>
      <c r="D15" s="1" t="s">
        <v>330</v>
      </c>
      <c r="E15" s="1" t="s">
        <v>314</v>
      </c>
      <c r="F15" s="1" t="s">
        <v>315</v>
      </c>
      <c r="G15" s="409" t="s">
        <v>340</v>
      </c>
      <c r="H15" s="409" t="s">
        <v>328</v>
      </c>
      <c r="I15" s="409" t="s">
        <v>333</v>
      </c>
      <c r="J15" s="409" t="s">
        <v>334</v>
      </c>
      <c r="M15" s="341"/>
      <c r="N15" s="424">
        <v>0</v>
      </c>
      <c r="O15" s="342" t="e">
        <f>#REF!</f>
        <v>#REF!</v>
      </c>
      <c r="S15" s="352"/>
      <c r="T15" s="352"/>
      <c r="V15" s="352"/>
      <c r="W15" s="352"/>
    </row>
    <row r="16" spans="1:44" s="400" customFormat="1" ht="12.75" customHeight="1">
      <c r="A16" s="439">
        <v>1</v>
      </c>
      <c r="B16" s="439">
        <v>2</v>
      </c>
      <c r="C16" s="439">
        <v>3</v>
      </c>
      <c r="D16" s="439">
        <v>4</v>
      </c>
      <c r="E16" s="440">
        <v>5</v>
      </c>
      <c r="F16" s="440">
        <v>6</v>
      </c>
      <c r="G16" s="440">
        <v>7</v>
      </c>
      <c r="H16" s="440" t="s">
        <v>335</v>
      </c>
      <c r="I16" s="440">
        <v>9</v>
      </c>
      <c r="J16" s="440" t="s">
        <v>336</v>
      </c>
      <c r="K16" s="394"/>
      <c r="L16" s="317"/>
      <c r="M16" s="395"/>
      <c r="N16" s="425">
        <v>0.05</v>
      </c>
      <c r="O16" s="396" t="e">
        <f>#REF!</f>
        <v>#REF!</v>
      </c>
      <c r="P16" s="317"/>
      <c r="Q16" s="397"/>
      <c r="R16" s="398"/>
      <c r="S16" s="77"/>
      <c r="T16" s="77"/>
      <c r="U16" s="320"/>
      <c r="V16" s="77"/>
      <c r="W16" s="77"/>
      <c r="X16" s="398"/>
      <c r="Y16" s="398"/>
      <c r="Z16" s="381"/>
      <c r="AA16" s="381"/>
      <c r="AB16" s="398"/>
      <c r="AC16" s="398"/>
      <c r="AD16" s="398"/>
      <c r="AE16" s="399"/>
      <c r="AF16" s="399"/>
      <c r="AG16" s="399"/>
      <c r="AH16" s="399"/>
      <c r="AI16" s="399"/>
      <c r="AJ16" s="399"/>
      <c r="AK16" s="399"/>
      <c r="AL16" s="399"/>
      <c r="AM16" s="399"/>
      <c r="AN16" s="317"/>
      <c r="AO16" s="317"/>
      <c r="AP16" s="317"/>
      <c r="AQ16" s="317"/>
      <c r="AR16" s="317"/>
    </row>
    <row r="17" spans="1:44" s="378" customFormat="1" ht="34.9" customHeight="1">
      <c r="A17" s="391">
        <v>1</v>
      </c>
      <c r="B17" s="432" t="s">
        <v>325</v>
      </c>
      <c r="C17" s="421" t="s">
        <v>327</v>
      </c>
      <c r="D17" s="436">
        <v>1678</v>
      </c>
      <c r="E17" s="392"/>
      <c r="F17" s="435">
        <v>0.18</v>
      </c>
      <c r="G17" s="392"/>
      <c r="H17" s="437">
        <f>D17*G17</f>
        <v>0</v>
      </c>
      <c r="I17" s="438">
        <f>H17*0.18</f>
        <v>0</v>
      </c>
      <c r="J17" s="438">
        <f>H17+I17</f>
        <v>0</v>
      </c>
      <c r="K17" s="376"/>
      <c r="L17" s="377" t="e">
        <f>IF(#REF!="","Bought-Out",#REF!)</f>
        <v>#REF!</v>
      </c>
      <c r="N17" s="426">
        <v>0.12</v>
      </c>
    </row>
    <row r="18" spans="1:44" s="378" customFormat="1" ht="27.75" customHeight="1">
      <c r="A18" s="391">
        <v>2</v>
      </c>
      <c r="B18" s="432" t="s">
        <v>341</v>
      </c>
      <c r="C18" s="421" t="s">
        <v>332</v>
      </c>
      <c r="D18" s="436">
        <v>292</v>
      </c>
      <c r="E18" s="392"/>
      <c r="F18" s="435">
        <v>0.18</v>
      </c>
      <c r="G18" s="392"/>
      <c r="H18" s="437">
        <f t="shared" ref="H18:H20" si="0">D18*G18</f>
        <v>0</v>
      </c>
      <c r="I18" s="438">
        <f t="shared" ref="I18:I20" si="1">H18*0.18</f>
        <v>0</v>
      </c>
      <c r="J18" s="438">
        <f t="shared" ref="J18:J20" si="2">H18+I18</f>
        <v>0</v>
      </c>
      <c r="K18" s="376"/>
      <c r="L18" s="377"/>
      <c r="N18" s="426">
        <v>0.18</v>
      </c>
    </row>
    <row r="19" spans="1:44" s="378" customFormat="1" ht="31.5" customHeight="1">
      <c r="A19" s="391">
        <v>3</v>
      </c>
      <c r="B19" s="432" t="s">
        <v>342</v>
      </c>
      <c r="C19" s="421" t="s">
        <v>332</v>
      </c>
      <c r="D19" s="436">
        <v>7347</v>
      </c>
      <c r="E19" s="392"/>
      <c r="F19" s="435">
        <v>0.18</v>
      </c>
      <c r="G19" s="392"/>
      <c r="H19" s="437">
        <f t="shared" si="0"/>
        <v>0</v>
      </c>
      <c r="I19" s="438">
        <f t="shared" si="1"/>
        <v>0</v>
      </c>
      <c r="J19" s="438">
        <f t="shared" si="2"/>
        <v>0</v>
      </c>
      <c r="K19" s="376"/>
      <c r="L19" s="377"/>
      <c r="N19" s="426">
        <v>0.28000000000000003</v>
      </c>
    </row>
    <row r="20" spans="1:44" s="378" customFormat="1" ht="34.15" customHeight="1">
      <c r="A20" s="391">
        <v>4</v>
      </c>
      <c r="B20" s="432" t="s">
        <v>331</v>
      </c>
      <c r="C20" s="421" t="s">
        <v>332</v>
      </c>
      <c r="D20" s="433">
        <v>3674</v>
      </c>
      <c r="E20" s="392"/>
      <c r="F20" s="435">
        <v>0.18</v>
      </c>
      <c r="G20" s="392"/>
      <c r="H20" s="437">
        <f t="shared" si="0"/>
        <v>0</v>
      </c>
      <c r="I20" s="438">
        <f t="shared" si="1"/>
        <v>0</v>
      </c>
      <c r="J20" s="438">
        <f t="shared" si="2"/>
        <v>0</v>
      </c>
      <c r="K20" s="376"/>
      <c r="L20" s="377"/>
      <c r="N20" s="426"/>
    </row>
    <row r="21" spans="1:44" s="378" customFormat="1" ht="34.15" customHeight="1">
      <c r="A21" s="391">
        <v>5</v>
      </c>
      <c r="B21" s="432" t="s">
        <v>344</v>
      </c>
      <c r="C21" s="421" t="s">
        <v>332</v>
      </c>
      <c r="D21" s="433">
        <v>258</v>
      </c>
      <c r="E21" s="392"/>
      <c r="F21" s="435">
        <v>0.18</v>
      </c>
      <c r="G21" s="392"/>
      <c r="H21" s="437">
        <f t="shared" ref="H21" si="3">D21*G21</f>
        <v>0</v>
      </c>
      <c r="I21" s="438">
        <f t="shared" ref="I21" si="4">H21*0.18</f>
        <v>0</v>
      </c>
      <c r="J21" s="438">
        <f t="shared" ref="J21" si="5">H21+I21</f>
        <v>0</v>
      </c>
      <c r="K21" s="376"/>
      <c r="L21" s="377"/>
      <c r="N21" s="426"/>
    </row>
    <row r="22" spans="1:44" s="451" customFormat="1">
      <c r="A22" s="441"/>
      <c r="B22" s="509" t="s">
        <v>337</v>
      </c>
      <c r="C22" s="510"/>
      <c r="D22" s="510"/>
      <c r="E22" s="510"/>
      <c r="F22" s="510"/>
      <c r="G22" s="511"/>
      <c r="H22" s="452">
        <f>H17+H18+H19+H20</f>
        <v>0</v>
      </c>
      <c r="I22" s="452"/>
      <c r="J22" s="452"/>
      <c r="K22" s="442"/>
      <c r="L22" s="443" t="e">
        <f>5210.3-#REF!</f>
        <v>#REF!</v>
      </c>
      <c r="M22" s="443"/>
      <c r="N22" s="444"/>
      <c r="O22" s="445"/>
      <c r="P22" s="445"/>
      <c r="Q22" s="446"/>
      <c r="R22" s="447"/>
      <c r="S22" s="448"/>
      <c r="T22" s="448"/>
      <c r="U22" s="449"/>
      <c r="V22" s="447"/>
      <c r="W22" s="447"/>
      <c r="X22" s="447"/>
      <c r="Y22" s="447"/>
      <c r="Z22" s="448"/>
      <c r="AA22" s="448"/>
      <c r="AB22" s="447"/>
      <c r="AC22" s="447"/>
      <c r="AD22" s="447"/>
      <c r="AE22" s="450"/>
      <c r="AF22" s="450"/>
      <c r="AG22" s="450"/>
      <c r="AH22" s="450"/>
      <c r="AI22" s="450"/>
      <c r="AJ22" s="450"/>
      <c r="AK22" s="450"/>
      <c r="AL22" s="450"/>
      <c r="AM22" s="450"/>
      <c r="AN22" s="445"/>
      <c r="AO22" s="445"/>
      <c r="AP22" s="445"/>
      <c r="AQ22" s="445"/>
      <c r="AR22" s="445"/>
    </row>
    <row r="23" spans="1:44" s="451" customFormat="1">
      <c r="A23" s="441"/>
      <c r="B23" s="509" t="s">
        <v>338</v>
      </c>
      <c r="C23" s="510"/>
      <c r="D23" s="510"/>
      <c r="E23" s="510"/>
      <c r="F23" s="510"/>
      <c r="G23" s="511"/>
      <c r="H23" s="452"/>
      <c r="I23" s="452">
        <f>I17+I18+I19+I20</f>
        <v>0</v>
      </c>
      <c r="J23" s="452"/>
      <c r="K23" s="442"/>
      <c r="L23" s="443"/>
      <c r="M23" s="443"/>
      <c r="N23" s="444"/>
      <c r="O23" s="445"/>
      <c r="P23" s="445"/>
      <c r="Q23" s="446"/>
      <c r="R23" s="447"/>
      <c r="S23" s="448"/>
      <c r="T23" s="448"/>
      <c r="U23" s="449"/>
      <c r="V23" s="447"/>
      <c r="W23" s="447"/>
      <c r="X23" s="447"/>
      <c r="Y23" s="447"/>
      <c r="Z23" s="448"/>
      <c r="AA23" s="448"/>
      <c r="AB23" s="447"/>
      <c r="AC23" s="447"/>
      <c r="AD23" s="447"/>
      <c r="AE23" s="450"/>
      <c r="AF23" s="450"/>
      <c r="AG23" s="450"/>
      <c r="AH23" s="450"/>
      <c r="AI23" s="450"/>
      <c r="AJ23" s="450"/>
      <c r="AK23" s="450"/>
      <c r="AL23" s="450"/>
      <c r="AM23" s="450"/>
      <c r="AN23" s="445"/>
      <c r="AO23" s="445"/>
      <c r="AP23" s="445"/>
      <c r="AQ23" s="445"/>
      <c r="AR23" s="445"/>
    </row>
    <row r="24" spans="1:44" s="451" customFormat="1">
      <c r="A24" s="441"/>
      <c r="B24" s="509" t="s">
        <v>339</v>
      </c>
      <c r="C24" s="510"/>
      <c r="D24" s="510"/>
      <c r="E24" s="510"/>
      <c r="F24" s="510"/>
      <c r="G24" s="511"/>
      <c r="H24" s="452"/>
      <c r="I24" s="452"/>
      <c r="J24" s="452">
        <f>J17+J18+J19+J20</f>
        <v>0</v>
      </c>
      <c r="K24" s="442"/>
      <c r="L24" s="443"/>
      <c r="M24" s="443"/>
      <c r="N24" s="444"/>
      <c r="O24" s="445"/>
      <c r="P24" s="445"/>
      <c r="Q24" s="446"/>
      <c r="R24" s="447"/>
      <c r="S24" s="448"/>
      <c r="T24" s="448"/>
      <c r="U24" s="449"/>
      <c r="V24" s="447"/>
      <c r="W24" s="447"/>
      <c r="X24" s="447"/>
      <c r="Y24" s="447"/>
      <c r="Z24" s="448"/>
      <c r="AA24" s="448"/>
      <c r="AB24" s="447"/>
      <c r="AC24" s="447"/>
      <c r="AD24" s="447"/>
      <c r="AE24" s="450"/>
      <c r="AF24" s="450"/>
      <c r="AG24" s="450"/>
      <c r="AH24" s="450"/>
      <c r="AI24" s="450"/>
      <c r="AJ24" s="450"/>
      <c r="AK24" s="450"/>
      <c r="AL24" s="450"/>
      <c r="AM24" s="450"/>
      <c r="AN24" s="445"/>
      <c r="AO24" s="445"/>
      <c r="AP24" s="445"/>
      <c r="AQ24" s="445"/>
      <c r="AR24" s="445"/>
    </row>
    <row r="25" spans="1:44">
      <c r="A25" s="422"/>
      <c r="B25" s="422"/>
      <c r="C25" s="422"/>
      <c r="D25" s="422"/>
      <c r="E25" s="422"/>
      <c r="F25" s="422"/>
      <c r="G25" s="422"/>
      <c r="H25" s="422"/>
      <c r="I25" s="422"/>
      <c r="K25" s="343"/>
      <c r="L25" s="346"/>
      <c r="M25" s="346"/>
      <c r="N25" s="427"/>
    </row>
    <row r="26" spans="1:44" ht="64.5" customHeight="1">
      <c r="A26" s="434" t="s">
        <v>329</v>
      </c>
      <c r="B26" s="504" t="s">
        <v>345</v>
      </c>
      <c r="C26" s="505"/>
      <c r="D26" s="505"/>
      <c r="E26" s="505"/>
      <c r="F26" s="505"/>
      <c r="G26" s="505"/>
      <c r="H26" s="505"/>
      <c r="I26" s="505"/>
      <c r="J26" s="505"/>
      <c r="K26" s="343"/>
      <c r="L26" s="346"/>
      <c r="M26" s="346"/>
      <c r="N26" s="427"/>
    </row>
    <row r="27" spans="1:44" s="406" customFormat="1" ht="41.25" customHeight="1">
      <c r="A27" s="423" t="s">
        <v>316</v>
      </c>
      <c r="B27" s="503" t="s">
        <v>346</v>
      </c>
      <c r="C27" s="503"/>
      <c r="D27" s="503"/>
      <c r="E27" s="503"/>
      <c r="F27" s="503"/>
      <c r="G27" s="503"/>
      <c r="H27" s="503"/>
      <c r="I27" s="503"/>
      <c r="J27" s="503"/>
      <c r="K27" s="401"/>
      <c r="L27" s="401"/>
      <c r="M27" s="401"/>
      <c r="N27" s="402"/>
      <c r="O27" s="402"/>
      <c r="P27" s="402"/>
      <c r="Q27" s="403"/>
      <c r="R27" s="404"/>
      <c r="S27" s="315"/>
      <c r="T27" s="315"/>
      <c r="U27" s="320"/>
      <c r="V27" s="404"/>
      <c r="W27" s="404"/>
      <c r="X27" s="404"/>
      <c r="Y27" s="404"/>
      <c r="Z27" s="312"/>
      <c r="AA27" s="312"/>
      <c r="AB27" s="404"/>
      <c r="AC27" s="404"/>
      <c r="AD27" s="404"/>
      <c r="AE27" s="405"/>
      <c r="AF27" s="405"/>
      <c r="AG27" s="405"/>
      <c r="AH27" s="405"/>
      <c r="AI27" s="405"/>
      <c r="AJ27" s="405"/>
      <c r="AK27" s="405"/>
      <c r="AL27" s="405"/>
      <c r="AM27" s="405"/>
      <c r="AN27" s="402"/>
      <c r="AO27" s="402"/>
      <c r="AP27" s="402"/>
      <c r="AQ27" s="402"/>
      <c r="AR27" s="402"/>
    </row>
    <row r="28" spans="1:44" s="406" customFormat="1" ht="35.25" hidden="1" customHeight="1">
      <c r="A28" s="423"/>
      <c r="B28" s="503"/>
      <c r="C28" s="503"/>
      <c r="D28" s="503"/>
      <c r="E28" s="503"/>
      <c r="F28" s="503"/>
      <c r="G28" s="503"/>
      <c r="H28" s="503"/>
      <c r="I28" s="503"/>
      <c r="J28" s="503"/>
      <c r="K28" s="401"/>
      <c r="L28" s="401"/>
      <c r="M28" s="401"/>
      <c r="N28" s="402"/>
      <c r="O28" s="402"/>
      <c r="P28" s="402"/>
      <c r="Q28" s="403"/>
      <c r="R28" s="404"/>
      <c r="S28" s="315"/>
      <c r="T28" s="315"/>
      <c r="U28" s="320"/>
      <c r="V28" s="404"/>
      <c r="W28" s="404"/>
      <c r="X28" s="404"/>
      <c r="Y28" s="404"/>
      <c r="Z28" s="312"/>
      <c r="AA28" s="312"/>
      <c r="AB28" s="404"/>
      <c r="AC28" s="404"/>
      <c r="AD28" s="404"/>
      <c r="AE28" s="405"/>
      <c r="AF28" s="405"/>
      <c r="AG28" s="405"/>
      <c r="AH28" s="405"/>
      <c r="AI28" s="405"/>
      <c r="AJ28" s="405"/>
      <c r="AK28" s="405"/>
      <c r="AL28" s="405"/>
      <c r="AM28" s="405"/>
      <c r="AN28" s="402"/>
      <c r="AO28" s="402"/>
      <c r="AP28" s="402"/>
      <c r="AQ28" s="402"/>
      <c r="AR28" s="402"/>
    </row>
    <row r="29" spans="1:44" s="406" customFormat="1" ht="33.75" hidden="1" customHeight="1">
      <c r="A29" s="423"/>
      <c r="B29" s="503"/>
      <c r="C29" s="503"/>
      <c r="D29" s="503"/>
      <c r="E29" s="503"/>
      <c r="F29" s="503"/>
      <c r="G29" s="503"/>
      <c r="H29" s="503"/>
      <c r="I29" s="503"/>
      <c r="J29" s="503"/>
      <c r="K29" s="401"/>
      <c r="L29" s="401"/>
      <c r="M29" s="401"/>
      <c r="N29" s="402"/>
      <c r="O29" s="402"/>
      <c r="P29" s="402"/>
      <c r="Q29" s="403"/>
      <c r="R29" s="404"/>
      <c r="S29" s="315"/>
      <c r="T29" s="315"/>
      <c r="U29" s="320"/>
      <c r="V29" s="404"/>
      <c r="W29" s="404"/>
      <c r="X29" s="404"/>
      <c r="Y29" s="404"/>
      <c r="Z29" s="312"/>
      <c r="AA29" s="312"/>
      <c r="AB29" s="404"/>
      <c r="AC29" s="404"/>
      <c r="AD29" s="404"/>
      <c r="AE29" s="405"/>
      <c r="AF29" s="405"/>
      <c r="AG29" s="405"/>
      <c r="AH29" s="405"/>
      <c r="AI29" s="405"/>
      <c r="AJ29" s="405"/>
      <c r="AK29" s="405"/>
      <c r="AL29" s="405"/>
      <c r="AM29" s="405"/>
      <c r="AN29" s="402"/>
      <c r="AO29" s="402"/>
      <c r="AP29" s="402"/>
      <c r="AQ29" s="402"/>
      <c r="AR29" s="402"/>
    </row>
    <row r="30" spans="1:44" s="406" customFormat="1" ht="33.75" hidden="1" customHeight="1">
      <c r="A30" s="423"/>
      <c r="B30" s="503"/>
      <c r="C30" s="503"/>
      <c r="D30" s="503"/>
      <c r="E30" s="503"/>
      <c r="F30" s="503"/>
      <c r="G30" s="503"/>
      <c r="H30" s="503"/>
      <c r="I30" s="503"/>
      <c r="J30" s="503"/>
      <c r="K30" s="401"/>
      <c r="L30" s="401"/>
      <c r="M30" s="401"/>
      <c r="N30" s="402"/>
      <c r="O30" s="402"/>
      <c r="P30" s="402"/>
      <c r="Q30" s="403"/>
      <c r="R30" s="404"/>
      <c r="S30" s="315"/>
      <c r="T30" s="315"/>
      <c r="U30" s="320"/>
      <c r="V30" s="404"/>
      <c r="W30" s="404"/>
      <c r="X30" s="404"/>
      <c r="Y30" s="404"/>
      <c r="Z30" s="312"/>
      <c r="AA30" s="312"/>
      <c r="AB30" s="404"/>
      <c r="AC30" s="404"/>
      <c r="AD30" s="404"/>
      <c r="AE30" s="405"/>
      <c r="AF30" s="405"/>
      <c r="AG30" s="405"/>
      <c r="AH30" s="405"/>
      <c r="AI30" s="405"/>
      <c r="AJ30" s="405"/>
      <c r="AK30" s="405"/>
      <c r="AL30" s="405"/>
      <c r="AM30" s="405"/>
      <c r="AN30" s="402"/>
      <c r="AO30" s="402"/>
      <c r="AP30" s="402"/>
      <c r="AQ30" s="402"/>
      <c r="AR30" s="402"/>
    </row>
    <row r="31" spans="1:44" s="406" customFormat="1" ht="41.25" hidden="1" customHeight="1">
      <c r="A31" s="423"/>
      <c r="B31" s="503"/>
      <c r="C31" s="503"/>
      <c r="D31" s="503"/>
      <c r="E31" s="503"/>
      <c r="F31" s="503"/>
      <c r="G31" s="503"/>
      <c r="H31" s="503"/>
      <c r="I31" s="503"/>
      <c r="J31" s="503"/>
      <c r="K31" s="401"/>
      <c r="L31" s="401"/>
      <c r="M31" s="401"/>
      <c r="N31" s="402"/>
      <c r="O31" s="402"/>
      <c r="P31" s="402"/>
      <c r="Q31" s="403"/>
      <c r="R31" s="404"/>
      <c r="S31" s="315"/>
      <c r="T31" s="315"/>
      <c r="U31" s="320"/>
      <c r="V31" s="404"/>
      <c r="W31" s="404"/>
      <c r="X31" s="404"/>
      <c r="Y31" s="404"/>
      <c r="Z31" s="312"/>
      <c r="AA31" s="312"/>
      <c r="AB31" s="404"/>
      <c r="AC31" s="404"/>
      <c r="AD31" s="404"/>
      <c r="AE31" s="405"/>
      <c r="AF31" s="405"/>
      <c r="AG31" s="405"/>
      <c r="AH31" s="405"/>
      <c r="AI31" s="405"/>
      <c r="AJ31" s="405"/>
      <c r="AK31" s="405"/>
      <c r="AL31" s="405"/>
      <c r="AM31" s="405"/>
      <c r="AN31" s="402"/>
      <c r="AO31" s="402"/>
      <c r="AP31" s="402"/>
      <c r="AQ31" s="402"/>
      <c r="AR31" s="402"/>
    </row>
    <row r="32" spans="1:44" s="406" customFormat="1" ht="20.25" customHeight="1">
      <c r="A32" s="423"/>
      <c r="B32" s="423"/>
      <c r="C32" s="428"/>
      <c r="D32" s="428"/>
      <c r="E32" s="429"/>
      <c r="F32" s="429"/>
      <c r="G32" s="429"/>
      <c r="H32" s="429"/>
      <c r="I32" s="429"/>
      <c r="J32" s="429"/>
      <c r="K32" s="401"/>
      <c r="L32" s="401"/>
      <c r="M32" s="401"/>
      <c r="N32" s="402"/>
      <c r="O32" s="402"/>
      <c r="P32" s="402"/>
      <c r="Q32" s="403"/>
      <c r="R32" s="404"/>
      <c r="S32" s="315"/>
      <c r="T32" s="315"/>
      <c r="U32" s="320"/>
      <c r="V32" s="404"/>
      <c r="W32" s="404"/>
      <c r="X32" s="404"/>
      <c r="Y32" s="404"/>
      <c r="Z32" s="312"/>
      <c r="AA32" s="312"/>
      <c r="AB32" s="404"/>
      <c r="AC32" s="404"/>
      <c r="AD32" s="404"/>
      <c r="AE32" s="405"/>
      <c r="AF32" s="405"/>
      <c r="AG32" s="405"/>
      <c r="AH32" s="405"/>
      <c r="AI32" s="405"/>
      <c r="AJ32" s="405"/>
      <c r="AK32" s="405"/>
      <c r="AL32" s="405"/>
      <c r="AM32" s="405"/>
      <c r="AN32" s="402"/>
      <c r="AO32" s="402"/>
      <c r="AP32" s="402"/>
      <c r="AQ32" s="402"/>
      <c r="AR32" s="402"/>
    </row>
    <row r="33" spans="1:44" s="406" customFormat="1" ht="33" customHeight="1">
      <c r="A33" s="453" t="s">
        <v>282</v>
      </c>
      <c r="B33" s="453"/>
      <c r="C33" s="454" t="str">
        <f>'Names of Bidder'!D27&amp;"-"&amp; 'Names of Bidder'!E27&amp;"-" &amp;'Names of Bidder'!F27</f>
        <v>--</v>
      </c>
      <c r="D33" s="454"/>
      <c r="E33" s="316" t="s">
        <v>223</v>
      </c>
      <c r="F33" s="455"/>
      <c r="G33" s="455">
        <f>'Names of Bidder'!D24</f>
        <v>0</v>
      </c>
      <c r="H33" s="455"/>
      <c r="I33" s="345"/>
      <c r="K33" s="316"/>
      <c r="L33" s="317"/>
      <c r="M33" s="402"/>
      <c r="N33" s="402"/>
      <c r="O33" s="402"/>
      <c r="P33" s="402"/>
      <c r="Q33" s="403"/>
      <c r="R33" s="404"/>
      <c r="S33" s="315"/>
      <c r="T33" s="315"/>
      <c r="U33" s="320"/>
      <c r="V33" s="404"/>
      <c r="W33" s="404"/>
      <c r="X33" s="404"/>
      <c r="Y33" s="404"/>
      <c r="Z33" s="312"/>
      <c r="AA33" s="312"/>
      <c r="AB33" s="404"/>
      <c r="AC33" s="404"/>
      <c r="AD33" s="404"/>
      <c r="AE33" s="405"/>
      <c r="AF33" s="405"/>
      <c r="AG33" s="405"/>
      <c r="AH33" s="405"/>
      <c r="AI33" s="405"/>
      <c r="AJ33" s="405"/>
      <c r="AK33" s="405"/>
      <c r="AL33" s="405"/>
      <c r="AM33" s="405"/>
      <c r="AN33" s="402"/>
      <c r="AO33" s="402"/>
      <c r="AP33" s="402"/>
      <c r="AQ33" s="402"/>
      <c r="AR33" s="402"/>
    </row>
    <row r="34" spans="1:44" s="406" customFormat="1" ht="27.75" customHeight="1">
      <c r="A34" s="453" t="s">
        <v>160</v>
      </c>
      <c r="B34" s="453"/>
      <c r="C34" s="454" t="str">
        <f>IF('Names of Bidder'!D28=0, "", 'Names of Bidder'!D28)</f>
        <v/>
      </c>
      <c r="D34" s="454"/>
      <c r="E34" s="316" t="s">
        <v>224</v>
      </c>
      <c r="F34" s="455"/>
      <c r="G34" s="455">
        <f>'Names of Bidder'!D25</f>
        <v>0</v>
      </c>
      <c r="H34" s="455"/>
      <c r="I34" s="345"/>
      <c r="K34" s="316"/>
      <c r="L34" s="317"/>
      <c r="M34" s="402"/>
      <c r="N34" s="402"/>
      <c r="O34" s="402"/>
      <c r="P34" s="402"/>
      <c r="Q34" s="403"/>
      <c r="R34" s="404"/>
      <c r="S34" s="315"/>
      <c r="T34" s="315"/>
      <c r="U34" s="320"/>
      <c r="V34" s="404"/>
      <c r="W34" s="404"/>
      <c r="X34" s="404"/>
      <c r="Y34" s="404"/>
      <c r="Z34" s="312"/>
      <c r="AA34" s="312"/>
      <c r="AB34" s="404"/>
      <c r="AC34" s="404"/>
      <c r="AD34" s="404"/>
      <c r="AE34" s="405"/>
      <c r="AF34" s="405"/>
      <c r="AG34" s="405"/>
      <c r="AH34" s="405"/>
      <c r="AI34" s="405"/>
      <c r="AJ34" s="405"/>
      <c r="AK34" s="405"/>
      <c r="AL34" s="405"/>
      <c r="AM34" s="405"/>
      <c r="AN34" s="402"/>
      <c r="AO34" s="402"/>
      <c r="AP34" s="402"/>
      <c r="AQ34" s="402"/>
      <c r="AR34" s="402"/>
    </row>
    <row r="35" spans="1:44" s="406" customFormat="1">
      <c r="A35" s="80"/>
      <c r="B35" s="80"/>
      <c r="C35" s="80"/>
      <c r="D35" s="80"/>
      <c r="E35" s="80"/>
      <c r="F35" s="80"/>
      <c r="G35" s="80"/>
      <c r="H35" s="80"/>
      <c r="I35" s="80"/>
      <c r="J35" s="151"/>
      <c r="K35" s="316"/>
      <c r="L35" s="317"/>
      <c r="M35" s="402"/>
      <c r="N35" s="402"/>
      <c r="O35" s="402"/>
      <c r="P35" s="402"/>
      <c r="Q35" s="403"/>
      <c r="R35" s="404"/>
      <c r="S35" s="315"/>
      <c r="T35" s="315"/>
      <c r="U35" s="320"/>
      <c r="V35" s="404"/>
      <c r="W35" s="404"/>
      <c r="X35" s="404"/>
      <c r="Y35" s="404"/>
      <c r="Z35" s="312"/>
      <c r="AA35" s="312"/>
      <c r="AB35" s="404"/>
      <c r="AC35" s="404"/>
      <c r="AD35" s="404"/>
      <c r="AE35" s="405"/>
      <c r="AF35" s="405"/>
      <c r="AG35" s="405"/>
      <c r="AH35" s="405"/>
      <c r="AI35" s="405"/>
      <c r="AJ35" s="405"/>
      <c r="AK35" s="405"/>
      <c r="AL35" s="405"/>
      <c r="AM35" s="405"/>
      <c r="AN35" s="402"/>
      <c r="AO35" s="402"/>
      <c r="AP35" s="402"/>
      <c r="AQ35" s="402"/>
      <c r="AR35" s="402"/>
    </row>
    <row r="36" spans="1:44" s="406" customFormat="1">
      <c r="A36" s="80"/>
      <c r="B36" s="80"/>
      <c r="C36" s="80"/>
      <c r="D36" s="80"/>
      <c r="E36" s="80"/>
      <c r="F36" s="80"/>
      <c r="G36" s="80"/>
      <c r="H36" s="80"/>
      <c r="I36" s="80"/>
      <c r="J36" s="151"/>
      <c r="K36" s="316"/>
      <c r="L36" s="317"/>
      <c r="M36" s="402"/>
      <c r="N36" s="402"/>
      <c r="O36" s="402"/>
      <c r="P36" s="402"/>
      <c r="Q36" s="403"/>
      <c r="R36" s="404"/>
      <c r="S36" s="315"/>
      <c r="T36" s="315"/>
      <c r="U36" s="320"/>
      <c r="V36" s="404"/>
      <c r="W36" s="404"/>
      <c r="X36" s="404"/>
      <c r="Y36" s="404"/>
      <c r="Z36" s="312"/>
      <c r="AA36" s="312"/>
      <c r="AB36" s="404"/>
      <c r="AC36" s="404"/>
      <c r="AD36" s="404"/>
      <c r="AE36" s="405"/>
      <c r="AF36" s="405"/>
      <c r="AG36" s="405"/>
      <c r="AH36" s="405"/>
      <c r="AI36" s="405"/>
      <c r="AJ36" s="405"/>
      <c r="AK36" s="405"/>
      <c r="AL36" s="405"/>
      <c r="AM36" s="405"/>
      <c r="AN36" s="402"/>
      <c r="AO36" s="402"/>
      <c r="AP36" s="402"/>
      <c r="AQ36" s="402"/>
      <c r="AR36" s="402"/>
    </row>
    <row r="37" spans="1:44" s="406" customFormat="1">
      <c r="A37" s="80"/>
      <c r="B37" s="80"/>
      <c r="C37" s="80"/>
      <c r="D37" s="80"/>
      <c r="E37" s="80"/>
      <c r="F37" s="80"/>
      <c r="G37" s="80"/>
      <c r="H37" s="80"/>
      <c r="I37" s="80"/>
      <c r="J37" s="151"/>
      <c r="K37" s="316"/>
      <c r="L37" s="317"/>
      <c r="M37" s="402"/>
      <c r="N37" s="402"/>
      <c r="O37" s="402"/>
      <c r="P37" s="402"/>
      <c r="Q37" s="403"/>
      <c r="R37" s="404"/>
      <c r="S37" s="315"/>
      <c r="T37" s="315"/>
      <c r="U37" s="320"/>
      <c r="V37" s="404"/>
      <c r="W37" s="404"/>
      <c r="X37" s="404"/>
      <c r="Y37" s="404"/>
      <c r="Z37" s="312"/>
      <c r="AA37" s="312"/>
      <c r="AB37" s="404"/>
      <c r="AC37" s="404"/>
      <c r="AD37" s="404"/>
      <c r="AE37" s="405"/>
      <c r="AF37" s="405"/>
      <c r="AG37" s="405"/>
      <c r="AH37" s="405"/>
      <c r="AI37" s="405"/>
      <c r="AJ37" s="405"/>
      <c r="AK37" s="405"/>
      <c r="AL37" s="405"/>
      <c r="AM37" s="405"/>
      <c r="AN37" s="402"/>
      <c r="AO37" s="402"/>
      <c r="AP37" s="402"/>
      <c r="AQ37" s="402"/>
      <c r="AR37" s="402"/>
    </row>
    <row r="38" spans="1:44" s="406" customFormat="1">
      <c r="A38" s="80"/>
      <c r="B38" s="80"/>
      <c r="C38" s="80"/>
      <c r="D38" s="80"/>
      <c r="E38" s="80"/>
      <c r="F38" s="80"/>
      <c r="G38" s="80"/>
      <c r="H38" s="80"/>
      <c r="I38" s="80"/>
      <c r="J38" s="151"/>
      <c r="K38" s="316"/>
      <c r="L38" s="317"/>
      <c r="M38" s="402"/>
      <c r="N38" s="402"/>
      <c r="O38" s="402"/>
      <c r="P38" s="402"/>
      <c r="Q38" s="403"/>
      <c r="R38" s="404"/>
      <c r="S38" s="315"/>
      <c r="T38" s="315"/>
      <c r="U38" s="320"/>
      <c r="V38" s="404"/>
      <c r="W38" s="404"/>
      <c r="X38" s="404"/>
      <c r="Y38" s="404"/>
      <c r="Z38" s="312"/>
      <c r="AA38" s="312"/>
      <c r="AB38" s="404"/>
      <c r="AC38" s="404"/>
      <c r="AD38" s="404"/>
      <c r="AE38" s="405"/>
      <c r="AF38" s="405"/>
      <c r="AG38" s="405"/>
      <c r="AH38" s="405"/>
      <c r="AI38" s="405"/>
      <c r="AJ38" s="405"/>
      <c r="AK38" s="405"/>
      <c r="AL38" s="405"/>
      <c r="AM38" s="405"/>
      <c r="AN38" s="402"/>
      <c r="AO38" s="402"/>
      <c r="AP38" s="402"/>
      <c r="AQ38" s="402"/>
      <c r="AR38" s="402"/>
    </row>
    <row r="39" spans="1:44" s="406" customFormat="1">
      <c r="A39" s="80"/>
      <c r="B39" s="80"/>
      <c r="C39" s="80"/>
      <c r="D39" s="80"/>
      <c r="E39" s="80"/>
      <c r="F39" s="80"/>
      <c r="G39" s="80"/>
      <c r="H39" s="80"/>
      <c r="I39" s="80"/>
      <c r="J39" s="151"/>
      <c r="K39" s="316"/>
      <c r="L39" s="317"/>
      <c r="M39" s="402"/>
      <c r="N39" s="402"/>
      <c r="O39" s="402"/>
      <c r="P39" s="402"/>
      <c r="Q39" s="403"/>
      <c r="R39" s="404"/>
      <c r="S39" s="315"/>
      <c r="T39" s="315"/>
      <c r="U39" s="320"/>
      <c r="V39" s="404"/>
      <c r="W39" s="404"/>
      <c r="X39" s="404"/>
      <c r="Y39" s="404"/>
      <c r="Z39" s="312"/>
      <c r="AA39" s="312"/>
      <c r="AB39" s="404"/>
      <c r="AC39" s="404"/>
      <c r="AD39" s="404"/>
      <c r="AE39" s="405"/>
      <c r="AF39" s="405"/>
      <c r="AG39" s="405"/>
      <c r="AH39" s="405"/>
      <c r="AI39" s="405"/>
      <c r="AJ39" s="405"/>
      <c r="AK39" s="405"/>
      <c r="AL39" s="405"/>
      <c r="AM39" s="405"/>
      <c r="AN39" s="402"/>
      <c r="AO39" s="402"/>
      <c r="AP39" s="402"/>
      <c r="AQ39" s="402"/>
      <c r="AR39" s="402"/>
    </row>
    <row r="40" spans="1:44" s="406" customFormat="1">
      <c r="A40" s="80"/>
      <c r="B40" s="80"/>
      <c r="C40" s="80"/>
      <c r="D40" s="80"/>
      <c r="E40" s="80"/>
      <c r="F40" s="80"/>
      <c r="G40" s="80"/>
      <c r="H40" s="80"/>
      <c r="I40" s="80"/>
      <c r="J40" s="151"/>
      <c r="K40" s="316"/>
      <c r="L40" s="317"/>
      <c r="M40" s="402"/>
      <c r="N40" s="402"/>
      <c r="O40" s="402"/>
      <c r="P40" s="402"/>
      <c r="Q40" s="403"/>
      <c r="R40" s="404"/>
      <c r="S40" s="315"/>
      <c r="T40" s="315"/>
      <c r="U40" s="320"/>
      <c r="V40" s="404"/>
      <c r="W40" s="404"/>
      <c r="X40" s="404"/>
      <c r="Y40" s="404"/>
      <c r="Z40" s="312"/>
      <c r="AA40" s="312"/>
      <c r="AB40" s="404"/>
      <c r="AC40" s="404"/>
      <c r="AD40" s="404"/>
      <c r="AE40" s="405"/>
      <c r="AF40" s="405"/>
      <c r="AG40" s="405"/>
      <c r="AH40" s="405"/>
      <c r="AI40" s="405"/>
      <c r="AJ40" s="405"/>
      <c r="AK40" s="405"/>
      <c r="AL40" s="405"/>
      <c r="AM40" s="405"/>
      <c r="AN40" s="402"/>
      <c r="AO40" s="402"/>
      <c r="AP40" s="402"/>
      <c r="AQ40" s="402"/>
      <c r="AR40" s="402"/>
    </row>
    <row r="41" spans="1:44" s="406" customFormat="1">
      <c r="A41" s="80"/>
      <c r="B41" s="80"/>
      <c r="C41" s="80"/>
      <c r="D41" s="80"/>
      <c r="E41" s="80"/>
      <c r="F41" s="80"/>
      <c r="G41" s="80"/>
      <c r="H41" s="80"/>
      <c r="I41" s="80"/>
      <c r="J41" s="151"/>
      <c r="K41" s="316"/>
      <c r="L41" s="317"/>
      <c r="M41" s="402"/>
      <c r="N41" s="402"/>
      <c r="O41" s="402"/>
      <c r="P41" s="402"/>
      <c r="Q41" s="403"/>
      <c r="R41" s="404"/>
      <c r="S41" s="315"/>
      <c r="T41" s="315"/>
      <c r="U41" s="320"/>
      <c r="V41" s="404"/>
      <c r="W41" s="404"/>
      <c r="X41" s="404"/>
      <c r="Y41" s="404"/>
      <c r="Z41" s="312"/>
      <c r="AA41" s="312"/>
      <c r="AB41" s="404"/>
      <c r="AC41" s="404"/>
      <c r="AD41" s="404"/>
      <c r="AE41" s="405"/>
      <c r="AF41" s="405"/>
      <c r="AG41" s="405"/>
      <c r="AH41" s="405"/>
      <c r="AI41" s="405"/>
      <c r="AJ41" s="405"/>
      <c r="AK41" s="405"/>
      <c r="AL41" s="405"/>
      <c r="AM41" s="405"/>
      <c r="AN41" s="402"/>
      <c r="AO41" s="402"/>
      <c r="AP41" s="402"/>
      <c r="AQ41" s="402"/>
      <c r="AR41" s="402"/>
    </row>
    <row r="42" spans="1:44" s="406" customFormat="1">
      <c r="A42" s="80"/>
      <c r="B42" s="80"/>
      <c r="C42" s="80"/>
      <c r="D42" s="80"/>
      <c r="E42" s="80"/>
      <c r="F42" s="80"/>
      <c r="G42" s="80"/>
      <c r="H42" s="80"/>
      <c r="I42" s="80"/>
      <c r="J42" s="151"/>
      <c r="K42" s="316"/>
      <c r="L42" s="317"/>
      <c r="M42" s="402"/>
      <c r="N42" s="402"/>
      <c r="O42" s="402"/>
      <c r="P42" s="402"/>
      <c r="Q42" s="403"/>
      <c r="R42" s="404"/>
      <c r="S42" s="315"/>
      <c r="T42" s="315"/>
      <c r="U42" s="320"/>
      <c r="V42" s="404"/>
      <c r="W42" s="404"/>
      <c r="X42" s="404"/>
      <c r="Y42" s="404"/>
      <c r="Z42" s="312"/>
      <c r="AA42" s="312"/>
      <c r="AB42" s="404"/>
      <c r="AC42" s="404"/>
      <c r="AD42" s="404"/>
      <c r="AE42" s="405"/>
      <c r="AF42" s="405"/>
      <c r="AG42" s="405"/>
      <c r="AH42" s="405"/>
      <c r="AI42" s="405"/>
      <c r="AJ42" s="405"/>
      <c r="AK42" s="405"/>
      <c r="AL42" s="405"/>
      <c r="AM42" s="405"/>
      <c r="AN42" s="402"/>
      <c r="AO42" s="402"/>
      <c r="AP42" s="402"/>
      <c r="AQ42" s="402"/>
      <c r="AR42" s="402"/>
    </row>
    <row r="43" spans="1:44" s="406" customFormat="1">
      <c r="A43" s="80"/>
      <c r="B43" s="80"/>
      <c r="C43" s="80"/>
      <c r="D43" s="80"/>
      <c r="E43" s="80"/>
      <c r="F43" s="80"/>
      <c r="G43" s="80"/>
      <c r="H43" s="80"/>
      <c r="I43" s="80"/>
      <c r="J43" s="151"/>
      <c r="K43" s="316"/>
      <c r="L43" s="317"/>
      <c r="M43" s="402"/>
      <c r="N43" s="402"/>
      <c r="O43" s="402"/>
      <c r="P43" s="402"/>
      <c r="Q43" s="403"/>
      <c r="R43" s="404"/>
      <c r="S43" s="315"/>
      <c r="T43" s="315"/>
      <c r="U43" s="320"/>
      <c r="V43" s="404"/>
      <c r="W43" s="404"/>
      <c r="X43" s="404"/>
      <c r="Y43" s="404"/>
      <c r="Z43" s="312"/>
      <c r="AA43" s="312"/>
      <c r="AB43" s="404"/>
      <c r="AC43" s="404"/>
      <c r="AD43" s="404"/>
      <c r="AE43" s="405"/>
      <c r="AF43" s="405"/>
      <c r="AG43" s="405"/>
      <c r="AH43" s="405"/>
      <c r="AI43" s="405"/>
      <c r="AJ43" s="405"/>
      <c r="AK43" s="405"/>
      <c r="AL43" s="405"/>
      <c r="AM43" s="405"/>
      <c r="AN43" s="402"/>
      <c r="AO43" s="402"/>
      <c r="AP43" s="402"/>
      <c r="AQ43" s="402"/>
      <c r="AR43" s="402"/>
    </row>
    <row r="44" spans="1:44" s="406" customFormat="1">
      <c r="A44" s="80"/>
      <c r="B44" s="80"/>
      <c r="C44" s="80"/>
      <c r="D44" s="80"/>
      <c r="E44" s="80"/>
      <c r="F44" s="80"/>
      <c r="G44" s="80"/>
      <c r="H44" s="80"/>
      <c r="I44" s="80"/>
      <c r="J44" s="151"/>
      <c r="K44" s="316"/>
      <c r="L44" s="317"/>
      <c r="M44" s="402"/>
      <c r="N44" s="402"/>
      <c r="O44" s="402"/>
      <c r="P44" s="402"/>
      <c r="Q44" s="403"/>
      <c r="R44" s="404"/>
      <c r="S44" s="315"/>
      <c r="T44" s="315"/>
      <c r="U44" s="320"/>
      <c r="V44" s="404"/>
      <c r="W44" s="404"/>
      <c r="X44" s="404"/>
      <c r="Y44" s="404"/>
      <c r="Z44" s="312"/>
      <c r="AA44" s="312"/>
      <c r="AB44" s="404"/>
      <c r="AC44" s="404"/>
      <c r="AD44" s="404"/>
      <c r="AE44" s="405"/>
      <c r="AF44" s="405"/>
      <c r="AG44" s="405"/>
      <c r="AH44" s="405"/>
      <c r="AI44" s="405"/>
      <c r="AJ44" s="405"/>
      <c r="AK44" s="405"/>
      <c r="AL44" s="405"/>
      <c r="AM44" s="405"/>
      <c r="AN44" s="402"/>
      <c r="AO44" s="402"/>
      <c r="AP44" s="402"/>
      <c r="AQ44" s="402"/>
      <c r="AR44" s="402"/>
    </row>
    <row r="45" spans="1:44" s="406" customFormat="1">
      <c r="A45" s="80"/>
      <c r="B45" s="80"/>
      <c r="C45" s="80"/>
      <c r="D45" s="80"/>
      <c r="E45" s="80"/>
      <c r="F45" s="80"/>
      <c r="G45" s="80"/>
      <c r="H45" s="80"/>
      <c r="I45" s="80"/>
      <c r="J45" s="151"/>
      <c r="K45" s="316"/>
      <c r="L45" s="317"/>
      <c r="M45" s="402"/>
      <c r="N45" s="402"/>
      <c r="O45" s="402"/>
      <c r="P45" s="402"/>
      <c r="Q45" s="403"/>
      <c r="R45" s="404"/>
      <c r="S45" s="315"/>
      <c r="T45" s="315"/>
      <c r="U45" s="320"/>
      <c r="V45" s="404"/>
      <c r="W45" s="404"/>
      <c r="X45" s="404"/>
      <c r="Y45" s="404"/>
      <c r="Z45" s="312"/>
      <c r="AA45" s="312"/>
      <c r="AB45" s="404"/>
      <c r="AC45" s="404"/>
      <c r="AD45" s="404"/>
      <c r="AE45" s="405"/>
      <c r="AF45" s="405"/>
      <c r="AG45" s="405"/>
      <c r="AH45" s="405"/>
      <c r="AI45" s="405"/>
      <c r="AJ45" s="405"/>
      <c r="AK45" s="405"/>
      <c r="AL45" s="405"/>
      <c r="AM45" s="405"/>
      <c r="AN45" s="402"/>
      <c r="AO45" s="402"/>
      <c r="AP45" s="402"/>
      <c r="AQ45" s="402"/>
      <c r="AR45" s="402"/>
    </row>
    <row r="46" spans="1:44" s="406" customFormat="1">
      <c r="A46" s="80"/>
      <c r="B46" s="80"/>
      <c r="C46" s="80"/>
      <c r="D46" s="80"/>
      <c r="E46" s="80"/>
      <c r="F46" s="80"/>
      <c r="G46" s="80"/>
      <c r="H46" s="80"/>
      <c r="I46" s="80"/>
      <c r="J46" s="151"/>
      <c r="K46" s="316"/>
      <c r="L46" s="317"/>
      <c r="M46" s="402"/>
      <c r="N46" s="402"/>
      <c r="O46" s="402"/>
      <c r="P46" s="402"/>
      <c r="Q46" s="403"/>
      <c r="R46" s="404"/>
      <c r="S46" s="315"/>
      <c r="T46" s="315"/>
      <c r="U46" s="320"/>
      <c r="V46" s="404"/>
      <c r="W46" s="404"/>
      <c r="X46" s="404"/>
      <c r="Y46" s="404"/>
      <c r="Z46" s="312"/>
      <c r="AA46" s="312"/>
      <c r="AB46" s="404"/>
      <c r="AC46" s="404"/>
      <c r="AD46" s="404"/>
      <c r="AE46" s="405"/>
      <c r="AF46" s="405"/>
      <c r="AG46" s="405"/>
      <c r="AH46" s="405"/>
      <c r="AI46" s="405"/>
      <c r="AJ46" s="405"/>
      <c r="AK46" s="405"/>
      <c r="AL46" s="405"/>
      <c r="AM46" s="405"/>
      <c r="AN46" s="402"/>
      <c r="AO46" s="402"/>
      <c r="AP46" s="402"/>
      <c r="AQ46" s="402"/>
      <c r="AR46" s="402"/>
    </row>
    <row r="47" spans="1:44" s="406" customFormat="1">
      <c r="A47" s="80"/>
      <c r="B47" s="80"/>
      <c r="C47" s="80"/>
      <c r="D47" s="80"/>
      <c r="E47" s="80"/>
      <c r="F47" s="80"/>
      <c r="G47" s="80"/>
      <c r="H47" s="80"/>
      <c r="I47" s="80"/>
      <c r="J47" s="151"/>
      <c r="K47" s="316"/>
      <c r="L47" s="317"/>
      <c r="M47" s="402"/>
      <c r="N47" s="402"/>
      <c r="O47" s="402"/>
      <c r="P47" s="402"/>
      <c r="Q47" s="403"/>
      <c r="R47" s="404"/>
      <c r="S47" s="315"/>
      <c r="T47" s="315"/>
      <c r="U47" s="320"/>
      <c r="V47" s="404"/>
      <c r="W47" s="404"/>
      <c r="X47" s="404"/>
      <c r="Y47" s="404"/>
      <c r="Z47" s="312"/>
      <c r="AA47" s="312"/>
      <c r="AB47" s="404"/>
      <c r="AC47" s="404"/>
      <c r="AD47" s="404"/>
      <c r="AE47" s="405"/>
      <c r="AF47" s="405"/>
      <c r="AG47" s="405"/>
      <c r="AH47" s="405"/>
      <c r="AI47" s="405"/>
      <c r="AJ47" s="405"/>
      <c r="AK47" s="405"/>
      <c r="AL47" s="405"/>
      <c r="AM47" s="405"/>
      <c r="AN47" s="402"/>
      <c r="AO47" s="402"/>
      <c r="AP47" s="402"/>
      <c r="AQ47" s="402"/>
      <c r="AR47" s="402"/>
    </row>
    <row r="48" spans="1:44" s="406" customFormat="1">
      <c r="A48" s="80"/>
      <c r="B48" s="80"/>
      <c r="C48" s="80"/>
      <c r="D48" s="80"/>
      <c r="E48" s="80"/>
      <c r="F48" s="80"/>
      <c r="G48" s="80"/>
      <c r="H48" s="80"/>
      <c r="I48" s="80"/>
      <c r="J48" s="151"/>
      <c r="K48" s="316"/>
      <c r="L48" s="317"/>
      <c r="M48" s="402"/>
      <c r="N48" s="402"/>
      <c r="O48" s="402"/>
      <c r="P48" s="402"/>
      <c r="Q48" s="403"/>
      <c r="R48" s="404"/>
      <c r="S48" s="315"/>
      <c r="T48" s="315"/>
      <c r="U48" s="320"/>
      <c r="V48" s="404"/>
      <c r="W48" s="404"/>
      <c r="X48" s="404"/>
      <c r="Y48" s="404"/>
      <c r="Z48" s="312"/>
      <c r="AA48" s="312"/>
      <c r="AB48" s="404"/>
      <c r="AC48" s="404"/>
      <c r="AD48" s="404"/>
      <c r="AE48" s="405"/>
      <c r="AF48" s="405"/>
      <c r="AG48" s="405"/>
      <c r="AH48" s="405"/>
      <c r="AI48" s="405"/>
      <c r="AJ48" s="405"/>
      <c r="AK48" s="405"/>
      <c r="AL48" s="405"/>
      <c r="AM48" s="405"/>
      <c r="AN48" s="402"/>
      <c r="AO48" s="402"/>
      <c r="AP48" s="402"/>
      <c r="AQ48" s="402"/>
      <c r="AR48" s="402"/>
    </row>
    <row r="49" spans="1:44" s="406" customFormat="1">
      <c r="A49" s="80"/>
      <c r="B49" s="80"/>
      <c r="C49" s="80"/>
      <c r="D49" s="80"/>
      <c r="E49" s="80"/>
      <c r="F49" s="80"/>
      <c r="G49" s="80"/>
      <c r="H49" s="80"/>
      <c r="I49" s="80"/>
      <c r="J49" s="151"/>
      <c r="K49" s="316"/>
      <c r="L49" s="317"/>
      <c r="M49" s="402"/>
      <c r="N49" s="402"/>
      <c r="O49" s="402"/>
      <c r="P49" s="402"/>
      <c r="Q49" s="403"/>
      <c r="R49" s="404"/>
      <c r="S49" s="315"/>
      <c r="T49" s="315"/>
      <c r="U49" s="320"/>
      <c r="V49" s="404"/>
      <c r="W49" s="404"/>
      <c r="X49" s="404"/>
      <c r="Y49" s="404"/>
      <c r="Z49" s="312"/>
      <c r="AA49" s="312"/>
      <c r="AB49" s="404"/>
      <c r="AC49" s="404"/>
      <c r="AD49" s="404"/>
      <c r="AE49" s="405"/>
      <c r="AF49" s="405"/>
      <c r="AG49" s="405"/>
      <c r="AH49" s="405"/>
      <c r="AI49" s="405"/>
      <c r="AJ49" s="405"/>
      <c r="AK49" s="405"/>
      <c r="AL49" s="405"/>
      <c r="AM49" s="405"/>
      <c r="AN49" s="402"/>
      <c r="AO49" s="402"/>
      <c r="AP49" s="402"/>
      <c r="AQ49" s="402"/>
      <c r="AR49" s="402"/>
    </row>
    <row r="50" spans="1:44" s="406" customFormat="1">
      <c r="A50" s="80"/>
      <c r="B50" s="80"/>
      <c r="C50" s="80"/>
      <c r="D50" s="80"/>
      <c r="E50" s="80"/>
      <c r="F50" s="80"/>
      <c r="G50" s="80"/>
      <c r="H50" s="80"/>
      <c r="I50" s="80"/>
      <c r="J50" s="151"/>
      <c r="K50" s="316"/>
      <c r="L50" s="317"/>
      <c r="M50" s="402"/>
      <c r="N50" s="402"/>
      <c r="O50" s="402"/>
      <c r="P50" s="402"/>
      <c r="Q50" s="403"/>
      <c r="R50" s="404"/>
      <c r="S50" s="315"/>
      <c r="T50" s="315"/>
      <c r="U50" s="320"/>
      <c r="V50" s="404"/>
      <c r="W50" s="404"/>
      <c r="X50" s="404"/>
      <c r="Y50" s="404"/>
      <c r="Z50" s="312"/>
      <c r="AA50" s="312"/>
      <c r="AB50" s="404"/>
      <c r="AC50" s="404"/>
      <c r="AD50" s="404"/>
      <c r="AE50" s="405"/>
      <c r="AF50" s="405"/>
      <c r="AG50" s="405"/>
      <c r="AH50" s="405"/>
      <c r="AI50" s="405"/>
      <c r="AJ50" s="405"/>
      <c r="AK50" s="405"/>
      <c r="AL50" s="405"/>
      <c r="AM50" s="405"/>
      <c r="AN50" s="402"/>
      <c r="AO50" s="402"/>
      <c r="AP50" s="402"/>
      <c r="AQ50" s="402"/>
      <c r="AR50" s="402"/>
    </row>
    <row r="51" spans="1:44" s="406" customFormat="1">
      <c r="A51" s="80"/>
      <c r="B51" s="80"/>
      <c r="C51" s="80"/>
      <c r="D51" s="80"/>
      <c r="E51" s="80"/>
      <c r="F51" s="80"/>
      <c r="G51" s="80"/>
      <c r="H51" s="80"/>
      <c r="I51" s="80"/>
      <c r="J51" s="151"/>
      <c r="K51" s="316"/>
      <c r="L51" s="317"/>
      <c r="M51" s="402"/>
      <c r="N51" s="402"/>
      <c r="O51" s="402"/>
      <c r="P51" s="402"/>
      <c r="Q51" s="403"/>
      <c r="R51" s="404"/>
      <c r="S51" s="315"/>
      <c r="T51" s="315"/>
      <c r="U51" s="320"/>
      <c r="V51" s="404"/>
      <c r="W51" s="404"/>
      <c r="X51" s="404"/>
      <c r="Y51" s="404"/>
      <c r="Z51" s="312"/>
      <c r="AA51" s="312"/>
      <c r="AB51" s="404"/>
      <c r="AC51" s="404"/>
      <c r="AD51" s="404"/>
      <c r="AE51" s="405"/>
      <c r="AF51" s="405"/>
      <c r="AG51" s="405"/>
      <c r="AH51" s="405"/>
      <c r="AI51" s="405"/>
      <c r="AJ51" s="405"/>
      <c r="AK51" s="405"/>
      <c r="AL51" s="405"/>
      <c r="AM51" s="405"/>
      <c r="AN51" s="402"/>
      <c r="AO51" s="402"/>
      <c r="AP51" s="402"/>
      <c r="AQ51" s="402"/>
      <c r="AR51" s="402"/>
    </row>
    <row r="52" spans="1:44">
      <c r="A52" s="80"/>
      <c r="B52" s="80"/>
      <c r="C52" s="80"/>
      <c r="D52" s="80"/>
      <c r="E52" s="80"/>
      <c r="F52" s="80"/>
      <c r="G52" s="80"/>
      <c r="H52" s="80"/>
      <c r="I52" s="80"/>
    </row>
    <row r="53" spans="1:44">
      <c r="A53" s="80"/>
      <c r="B53" s="80"/>
      <c r="C53" s="80"/>
      <c r="D53" s="80"/>
      <c r="E53" s="80"/>
      <c r="F53" s="80"/>
      <c r="G53" s="80"/>
      <c r="H53" s="80"/>
      <c r="I53" s="80"/>
    </row>
    <row r="54" spans="1:44">
      <c r="A54" s="80"/>
      <c r="B54" s="80"/>
      <c r="C54" s="80"/>
      <c r="D54" s="80"/>
      <c r="E54" s="80"/>
      <c r="F54" s="80"/>
      <c r="G54" s="80"/>
      <c r="H54" s="80"/>
      <c r="I54" s="80"/>
    </row>
    <row r="55" spans="1:44">
      <c r="A55" s="80"/>
      <c r="B55" s="80"/>
      <c r="C55" s="80"/>
      <c r="D55" s="80"/>
      <c r="E55" s="80"/>
      <c r="F55" s="80"/>
      <c r="G55" s="80"/>
      <c r="H55" s="80"/>
      <c r="I55" s="80"/>
    </row>
    <row r="56" spans="1:44">
      <c r="A56" s="80"/>
      <c r="B56" s="80"/>
      <c r="C56" s="80"/>
      <c r="D56" s="80"/>
      <c r="E56" s="80"/>
      <c r="F56" s="80"/>
      <c r="G56" s="80"/>
      <c r="H56" s="80"/>
      <c r="I56" s="80"/>
    </row>
    <row r="57" spans="1:44">
      <c r="A57" s="80"/>
      <c r="B57" s="80"/>
      <c r="C57" s="80"/>
      <c r="D57" s="80"/>
      <c r="E57" s="80"/>
      <c r="F57" s="80"/>
      <c r="G57" s="80"/>
      <c r="H57" s="80"/>
      <c r="I57" s="80"/>
    </row>
    <row r="58" spans="1:44">
      <c r="A58" s="80"/>
      <c r="B58" s="80"/>
      <c r="C58" s="80"/>
      <c r="D58" s="80"/>
      <c r="E58" s="80"/>
      <c r="F58" s="80"/>
      <c r="G58" s="80"/>
      <c r="H58" s="80"/>
      <c r="I58" s="80"/>
    </row>
    <row r="59" spans="1:44">
      <c r="A59" s="80"/>
      <c r="B59" s="80"/>
      <c r="C59" s="80"/>
      <c r="D59" s="80"/>
      <c r="E59" s="80"/>
      <c r="F59" s="80"/>
      <c r="G59" s="80"/>
      <c r="H59" s="80"/>
      <c r="I59" s="80"/>
    </row>
    <row r="60" spans="1:44">
      <c r="A60" s="80"/>
      <c r="B60" s="80"/>
      <c r="C60" s="80"/>
      <c r="D60" s="80"/>
      <c r="E60" s="80"/>
      <c r="F60" s="80"/>
      <c r="G60" s="80"/>
      <c r="H60" s="80"/>
      <c r="I60" s="80"/>
    </row>
    <row r="61" spans="1:44">
      <c r="A61" s="79"/>
      <c r="B61" s="79"/>
      <c r="C61" s="79"/>
      <c r="D61" s="79"/>
      <c r="E61" s="79"/>
      <c r="F61" s="79"/>
      <c r="G61" s="79"/>
      <c r="H61" s="79"/>
      <c r="I61" s="79"/>
    </row>
    <row r="62" spans="1:44">
      <c r="A62" s="80"/>
      <c r="B62" s="80"/>
      <c r="C62" s="80"/>
      <c r="D62" s="80"/>
      <c r="E62" s="80"/>
      <c r="F62" s="80"/>
      <c r="G62" s="80"/>
      <c r="H62" s="80"/>
      <c r="I62" s="80"/>
    </row>
    <row r="63" spans="1:44">
      <c r="A63" s="379"/>
      <c r="B63" s="379"/>
      <c r="C63" s="374"/>
      <c r="D63" s="379"/>
      <c r="E63" s="379"/>
      <c r="F63" s="379"/>
      <c r="G63" s="379"/>
      <c r="H63" s="379"/>
      <c r="I63" s="379"/>
    </row>
    <row r="64" spans="1:44">
      <c r="A64" s="380"/>
      <c r="B64" s="380"/>
      <c r="C64" s="375"/>
      <c r="D64" s="380"/>
      <c r="E64" s="380"/>
      <c r="F64" s="380"/>
      <c r="G64" s="380"/>
      <c r="H64" s="380"/>
      <c r="I64" s="380"/>
    </row>
    <row r="65" spans="1:9">
      <c r="A65" s="80"/>
      <c r="B65" s="80"/>
      <c r="C65" s="80"/>
      <c r="D65" s="80"/>
      <c r="E65" s="80"/>
      <c r="F65" s="80"/>
      <c r="G65" s="80"/>
      <c r="H65" s="80"/>
      <c r="I65" s="80"/>
    </row>
    <row r="66" spans="1:9">
      <c r="A66" s="366"/>
      <c r="B66" s="366"/>
      <c r="C66" s="366"/>
      <c r="D66" s="366"/>
      <c r="E66" s="366"/>
      <c r="F66" s="366"/>
      <c r="G66" s="366"/>
      <c r="H66" s="366"/>
      <c r="I66" s="366"/>
    </row>
    <row r="67" spans="1:9">
      <c r="A67" s="379"/>
      <c r="B67" s="379"/>
      <c r="C67" s="374"/>
      <c r="D67" s="379"/>
      <c r="E67" s="379"/>
      <c r="F67" s="379"/>
      <c r="G67" s="379"/>
      <c r="H67" s="379"/>
      <c r="I67" s="379"/>
    </row>
    <row r="68" spans="1:9">
      <c r="A68" s="366"/>
      <c r="B68" s="366"/>
      <c r="C68" s="366"/>
      <c r="D68" s="366"/>
      <c r="E68" s="366"/>
      <c r="F68" s="366"/>
      <c r="G68" s="366"/>
      <c r="H68" s="366"/>
      <c r="I68" s="366"/>
    </row>
    <row r="69" spans="1:9">
      <c r="A69" s="366"/>
      <c r="B69" s="366"/>
      <c r="C69" s="366"/>
      <c r="D69" s="366"/>
      <c r="E69" s="366"/>
      <c r="F69" s="366"/>
      <c r="G69" s="366"/>
      <c r="H69" s="366"/>
      <c r="I69" s="366"/>
    </row>
    <row r="70" spans="1:9">
      <c r="A70" s="367"/>
      <c r="B70" s="367"/>
      <c r="C70" s="367"/>
      <c r="D70" s="367"/>
      <c r="E70" s="367"/>
      <c r="F70" s="367"/>
      <c r="G70" s="367"/>
      <c r="H70" s="367"/>
      <c r="I70" s="367"/>
    </row>
    <row r="71" spans="1:9">
      <c r="A71" s="367"/>
      <c r="B71" s="367"/>
      <c r="C71" s="367"/>
      <c r="D71" s="367"/>
      <c r="E71" s="367"/>
      <c r="F71" s="367"/>
      <c r="G71" s="367"/>
      <c r="H71" s="367"/>
      <c r="I71" s="367"/>
    </row>
    <row r="72" spans="1:9">
      <c r="A72" s="367"/>
      <c r="B72" s="367"/>
      <c r="C72" s="367"/>
      <c r="D72" s="367"/>
      <c r="E72" s="367"/>
      <c r="F72" s="367"/>
      <c r="G72" s="367"/>
      <c r="H72" s="367"/>
      <c r="I72" s="367"/>
    </row>
    <row r="73" spans="1:9">
      <c r="A73" s="368"/>
      <c r="B73" s="368"/>
      <c r="C73" s="368"/>
      <c r="D73" s="368"/>
      <c r="E73" s="368"/>
      <c r="F73" s="368"/>
      <c r="G73" s="368"/>
      <c r="H73" s="368"/>
      <c r="I73" s="368"/>
    </row>
    <row r="74" spans="1:9">
      <c r="A74" s="80"/>
      <c r="B74" s="80"/>
      <c r="C74" s="80"/>
      <c r="D74" s="80"/>
      <c r="E74" s="80"/>
      <c r="F74" s="80"/>
      <c r="G74" s="80"/>
      <c r="H74" s="80"/>
      <c r="I74" s="80"/>
    </row>
    <row r="75" spans="1:9">
      <c r="A75" s="379"/>
      <c r="B75" s="379"/>
      <c r="C75" s="374"/>
      <c r="D75" s="379"/>
      <c r="E75" s="379"/>
      <c r="F75" s="379"/>
      <c r="G75" s="379"/>
      <c r="H75" s="379"/>
      <c r="I75" s="379"/>
    </row>
    <row r="76" spans="1:9">
      <c r="A76" s="79"/>
      <c r="B76" s="79"/>
      <c r="C76" s="79"/>
      <c r="D76" s="79"/>
      <c r="E76" s="79"/>
      <c r="F76" s="79"/>
      <c r="G76" s="79"/>
      <c r="H76" s="79"/>
      <c r="I76" s="79"/>
    </row>
    <row r="77" spans="1:9">
      <c r="A77" s="83"/>
      <c r="B77" s="83"/>
      <c r="C77" s="83"/>
      <c r="D77" s="83"/>
      <c r="E77" s="83"/>
      <c r="F77" s="83"/>
      <c r="G77" s="83"/>
      <c r="H77" s="83"/>
      <c r="I77" s="83"/>
    </row>
    <row r="78" spans="1:9">
      <c r="A78" s="84"/>
      <c r="B78" s="84"/>
      <c r="C78" s="84"/>
      <c r="D78" s="84"/>
      <c r="E78" s="84"/>
      <c r="F78" s="84"/>
      <c r="G78" s="84"/>
      <c r="H78" s="84"/>
      <c r="I78" s="84"/>
    </row>
    <row r="79" spans="1:9">
      <c r="A79" s="84"/>
      <c r="B79" s="84"/>
      <c r="C79" s="84"/>
      <c r="D79" s="84"/>
      <c r="E79" s="84"/>
      <c r="F79" s="84"/>
      <c r="G79" s="84"/>
      <c r="H79" s="84"/>
      <c r="I79" s="84"/>
    </row>
    <row r="80" spans="1:9">
      <c r="A80" s="82"/>
      <c r="B80" s="82"/>
      <c r="C80" s="82"/>
      <c r="D80" s="82"/>
      <c r="E80" s="82"/>
      <c r="F80" s="82"/>
      <c r="G80" s="82"/>
      <c r="H80" s="82"/>
      <c r="I80" s="82"/>
    </row>
    <row r="81" spans="1:9">
      <c r="A81" s="82"/>
      <c r="B81" s="82"/>
      <c r="C81" s="82"/>
      <c r="D81" s="82"/>
      <c r="E81" s="82"/>
      <c r="F81" s="82"/>
      <c r="G81" s="82"/>
      <c r="H81" s="82"/>
      <c r="I81" s="82"/>
    </row>
    <row r="82" spans="1:9">
      <c r="A82" s="84"/>
      <c r="B82" s="84"/>
      <c r="C82" s="84"/>
      <c r="D82" s="84"/>
      <c r="E82" s="84"/>
      <c r="F82" s="84"/>
      <c r="G82" s="84"/>
      <c r="H82" s="84"/>
      <c r="I82" s="84"/>
    </row>
    <row r="83" spans="1:9">
      <c r="A83" s="84"/>
      <c r="B83" s="84"/>
      <c r="C83" s="84"/>
      <c r="D83" s="84"/>
      <c r="E83" s="84"/>
      <c r="F83" s="84"/>
      <c r="G83" s="84"/>
      <c r="H83" s="84"/>
      <c r="I83" s="84"/>
    </row>
    <row r="84" spans="1:9">
      <c r="A84" s="84"/>
      <c r="B84" s="84"/>
      <c r="C84" s="84"/>
      <c r="D84" s="84"/>
      <c r="E84" s="84"/>
      <c r="F84" s="84"/>
      <c r="G84" s="84"/>
      <c r="H84" s="84"/>
      <c r="I84" s="84"/>
    </row>
    <row r="85" spans="1:9">
      <c r="A85" s="84"/>
      <c r="B85" s="84"/>
      <c r="C85" s="84"/>
      <c r="D85" s="84"/>
      <c r="E85" s="84"/>
      <c r="F85" s="84"/>
      <c r="G85" s="84"/>
      <c r="H85" s="84"/>
      <c r="I85" s="84"/>
    </row>
    <row r="86" spans="1:9">
      <c r="A86" s="84"/>
      <c r="B86" s="84"/>
      <c r="C86" s="84"/>
      <c r="D86" s="84"/>
      <c r="E86" s="84"/>
      <c r="F86" s="84"/>
      <c r="G86" s="84"/>
      <c r="H86" s="84"/>
      <c r="I86" s="84"/>
    </row>
    <row r="87" spans="1:9">
      <c r="A87" s="84"/>
      <c r="B87" s="84"/>
      <c r="C87" s="84"/>
      <c r="D87" s="84"/>
      <c r="E87" s="84"/>
      <c r="F87" s="84"/>
      <c r="G87" s="84"/>
      <c r="H87" s="84"/>
      <c r="I87" s="84"/>
    </row>
    <row r="88" spans="1:9">
      <c r="A88" s="82"/>
      <c r="B88" s="82"/>
      <c r="C88" s="82"/>
      <c r="D88" s="82"/>
      <c r="E88" s="82"/>
      <c r="F88" s="82"/>
      <c r="G88" s="82"/>
      <c r="H88" s="82"/>
      <c r="I88" s="82"/>
    </row>
    <row r="89" spans="1:9">
      <c r="A89" s="82"/>
      <c r="B89" s="82"/>
      <c r="C89" s="82"/>
      <c r="D89" s="82"/>
      <c r="E89" s="82"/>
      <c r="F89" s="82"/>
      <c r="G89" s="82"/>
      <c r="H89" s="82"/>
      <c r="I89" s="82"/>
    </row>
    <row r="90" spans="1:9">
      <c r="A90" s="82"/>
      <c r="B90" s="82"/>
      <c r="C90" s="82"/>
      <c r="D90" s="82"/>
      <c r="E90" s="82"/>
      <c r="F90" s="82"/>
      <c r="G90" s="82"/>
      <c r="H90" s="82"/>
      <c r="I90" s="82"/>
    </row>
    <row r="91" spans="1:9">
      <c r="A91" s="83"/>
      <c r="B91" s="83"/>
      <c r="C91" s="83"/>
      <c r="D91" s="83"/>
      <c r="E91" s="83"/>
      <c r="F91" s="83"/>
      <c r="G91" s="83"/>
      <c r="H91" s="83"/>
      <c r="I91" s="83"/>
    </row>
    <row r="92" spans="1:9">
      <c r="A92" s="82"/>
      <c r="B92" s="82"/>
      <c r="C92" s="82"/>
      <c r="D92" s="82"/>
      <c r="E92" s="82"/>
      <c r="F92" s="82"/>
      <c r="G92" s="82"/>
      <c r="H92" s="82"/>
      <c r="I92" s="82"/>
    </row>
    <row r="93" spans="1:9">
      <c r="A93" s="84"/>
      <c r="B93" s="84"/>
      <c r="C93" s="84"/>
      <c r="D93" s="84"/>
      <c r="E93" s="84"/>
      <c r="F93" s="84"/>
      <c r="G93" s="84"/>
      <c r="H93" s="84"/>
      <c r="I93" s="84"/>
    </row>
    <row r="94" spans="1:9">
      <c r="A94" s="82"/>
      <c r="B94" s="82"/>
      <c r="C94" s="82"/>
      <c r="D94" s="82"/>
      <c r="E94" s="82"/>
      <c r="F94" s="82"/>
      <c r="G94" s="82"/>
      <c r="H94" s="82"/>
      <c r="I94" s="82"/>
    </row>
    <row r="95" spans="1:9">
      <c r="A95" s="83"/>
      <c r="B95" s="83"/>
      <c r="C95" s="83"/>
      <c r="D95" s="83"/>
      <c r="E95" s="83"/>
      <c r="F95" s="83"/>
      <c r="G95" s="83"/>
      <c r="H95" s="83"/>
      <c r="I95" s="83"/>
    </row>
    <row r="96" spans="1:9">
      <c r="A96" s="84"/>
      <c r="B96" s="84"/>
      <c r="C96" s="84"/>
      <c r="D96" s="84"/>
      <c r="E96" s="84"/>
      <c r="F96" s="84"/>
      <c r="G96" s="84"/>
      <c r="H96" s="84"/>
      <c r="I96" s="84"/>
    </row>
    <row r="97" spans="1:9">
      <c r="A97" s="84"/>
      <c r="B97" s="84"/>
      <c r="C97" s="84"/>
      <c r="D97" s="84"/>
      <c r="E97" s="84"/>
      <c r="F97" s="84"/>
      <c r="G97" s="84"/>
      <c r="H97" s="84"/>
      <c r="I97" s="84"/>
    </row>
    <row r="98" spans="1:9">
      <c r="A98" s="82"/>
      <c r="B98" s="82"/>
      <c r="C98" s="82"/>
      <c r="D98" s="82"/>
      <c r="E98" s="82"/>
      <c r="F98" s="82"/>
      <c r="G98" s="82"/>
      <c r="H98" s="82"/>
      <c r="I98" s="82"/>
    </row>
    <row r="99" spans="1:9">
      <c r="A99" s="82"/>
      <c r="B99" s="82"/>
      <c r="C99" s="82"/>
      <c r="D99" s="82"/>
      <c r="E99" s="82"/>
      <c r="F99" s="82"/>
      <c r="G99" s="82"/>
      <c r="H99" s="82"/>
      <c r="I99" s="82"/>
    </row>
    <row r="100" spans="1:9">
      <c r="A100" s="82"/>
      <c r="B100" s="82"/>
      <c r="C100" s="82"/>
      <c r="D100" s="82"/>
      <c r="E100" s="82"/>
      <c r="F100" s="82"/>
      <c r="G100" s="82"/>
      <c r="H100" s="82"/>
      <c r="I100" s="82"/>
    </row>
    <row r="101" spans="1:9">
      <c r="A101" s="82"/>
      <c r="B101" s="82"/>
      <c r="C101" s="82"/>
      <c r="D101" s="82"/>
      <c r="E101" s="82"/>
      <c r="F101" s="82"/>
      <c r="G101" s="82"/>
      <c r="H101" s="82"/>
      <c r="I101" s="82"/>
    </row>
    <row r="102" spans="1:9">
      <c r="A102" s="82"/>
      <c r="B102" s="82"/>
      <c r="C102" s="82"/>
      <c r="D102" s="82"/>
      <c r="E102" s="82"/>
      <c r="F102" s="82"/>
      <c r="G102" s="82"/>
      <c r="H102" s="82"/>
      <c r="I102" s="82"/>
    </row>
    <row r="103" spans="1:9">
      <c r="A103" s="82"/>
      <c r="B103" s="82"/>
      <c r="C103" s="82"/>
      <c r="D103" s="82"/>
      <c r="E103" s="82"/>
      <c r="F103" s="82"/>
      <c r="G103" s="82"/>
      <c r="H103" s="82"/>
      <c r="I103" s="82"/>
    </row>
    <row r="104" spans="1:9">
      <c r="A104" s="83"/>
      <c r="B104" s="83"/>
      <c r="C104" s="83"/>
      <c r="D104" s="83"/>
      <c r="E104" s="83"/>
      <c r="F104" s="83"/>
      <c r="G104" s="83"/>
      <c r="H104" s="83"/>
      <c r="I104" s="83"/>
    </row>
    <row r="105" spans="1:9">
      <c r="A105" s="84"/>
      <c r="B105" s="84"/>
      <c r="C105" s="84"/>
      <c r="D105" s="84"/>
      <c r="E105" s="84"/>
      <c r="F105" s="84"/>
      <c r="G105" s="84"/>
      <c r="H105" s="84"/>
      <c r="I105" s="84"/>
    </row>
    <row r="106" spans="1:9">
      <c r="A106" s="84"/>
      <c r="B106" s="84"/>
      <c r="C106" s="84"/>
      <c r="D106" s="84"/>
      <c r="E106" s="84"/>
      <c r="F106" s="84"/>
      <c r="G106" s="84"/>
      <c r="H106" s="84"/>
      <c r="I106" s="84"/>
    </row>
    <row r="107" spans="1:9">
      <c r="A107" s="84"/>
      <c r="B107" s="84"/>
      <c r="C107" s="84"/>
      <c r="D107" s="84"/>
      <c r="E107" s="84"/>
      <c r="F107" s="84"/>
      <c r="G107" s="84"/>
      <c r="H107" s="84"/>
      <c r="I107" s="84"/>
    </row>
    <row r="108" spans="1:9">
      <c r="A108" s="83"/>
      <c r="B108" s="83"/>
      <c r="C108" s="83"/>
      <c r="D108" s="83"/>
      <c r="E108" s="83"/>
      <c r="F108" s="83"/>
      <c r="G108" s="83"/>
      <c r="H108" s="83"/>
      <c r="I108" s="83"/>
    </row>
    <row r="109" spans="1:9">
      <c r="A109" s="83"/>
      <c r="B109" s="83"/>
      <c r="C109" s="83"/>
      <c r="D109" s="83"/>
      <c r="E109" s="83"/>
      <c r="F109" s="83"/>
      <c r="G109" s="83"/>
      <c r="H109" s="83"/>
      <c r="I109" s="83"/>
    </row>
    <row r="110" spans="1:9">
      <c r="A110" s="83"/>
      <c r="B110" s="83"/>
      <c r="C110" s="83"/>
      <c r="D110" s="83"/>
      <c r="E110" s="83"/>
      <c r="F110" s="83"/>
      <c r="G110" s="83"/>
      <c r="H110" s="83"/>
      <c r="I110" s="83"/>
    </row>
    <row r="111" spans="1:9">
      <c r="A111" s="83"/>
      <c r="B111" s="83"/>
      <c r="C111" s="83"/>
      <c r="D111" s="83"/>
      <c r="E111" s="83"/>
      <c r="F111" s="83"/>
      <c r="G111" s="83"/>
      <c r="H111" s="83"/>
      <c r="I111" s="83"/>
    </row>
    <row r="112" spans="1:9">
      <c r="A112" s="83"/>
      <c r="B112" s="83"/>
      <c r="C112" s="83"/>
      <c r="D112" s="83"/>
      <c r="E112" s="83"/>
      <c r="F112" s="83"/>
      <c r="G112" s="83"/>
      <c r="H112" s="83"/>
      <c r="I112" s="83"/>
    </row>
    <row r="113" spans="1:9">
      <c r="A113" s="83"/>
      <c r="B113" s="83"/>
      <c r="C113" s="83"/>
      <c r="D113" s="83"/>
      <c r="E113" s="83"/>
      <c r="F113" s="83"/>
      <c r="G113" s="83"/>
      <c r="H113" s="83"/>
      <c r="I113" s="83"/>
    </row>
    <row r="114" spans="1:9">
      <c r="A114" s="83"/>
      <c r="B114" s="83"/>
      <c r="C114" s="83"/>
      <c r="D114" s="83"/>
      <c r="E114" s="83"/>
      <c r="F114" s="83"/>
      <c r="G114" s="83"/>
      <c r="H114" s="83"/>
      <c r="I114" s="83"/>
    </row>
    <row r="115" spans="1:9">
      <c r="A115" s="84"/>
      <c r="B115" s="84"/>
      <c r="C115" s="84"/>
      <c r="D115" s="84"/>
      <c r="E115" s="84"/>
      <c r="F115" s="84"/>
      <c r="G115" s="84"/>
      <c r="H115" s="84"/>
      <c r="I115" s="84"/>
    </row>
    <row r="116" spans="1:9">
      <c r="A116" s="84"/>
      <c r="B116" s="84"/>
      <c r="C116" s="84"/>
      <c r="D116" s="84"/>
      <c r="E116" s="84"/>
      <c r="F116" s="84"/>
      <c r="G116" s="84"/>
      <c r="H116" s="84"/>
      <c r="I116" s="84"/>
    </row>
    <row r="117" spans="1:9">
      <c r="A117" s="84"/>
      <c r="B117" s="84"/>
      <c r="C117" s="84"/>
      <c r="D117" s="84"/>
      <c r="E117" s="84"/>
      <c r="F117" s="84"/>
      <c r="G117" s="84"/>
      <c r="H117" s="84"/>
      <c r="I117" s="84"/>
    </row>
    <row r="118" spans="1:9">
      <c r="A118" s="84"/>
      <c r="B118" s="84"/>
      <c r="C118" s="84"/>
      <c r="D118" s="84"/>
      <c r="E118" s="84"/>
      <c r="F118" s="84"/>
      <c r="G118" s="84"/>
      <c r="H118" s="84"/>
      <c r="I118" s="84"/>
    </row>
    <row r="119" spans="1:9">
      <c r="A119" s="92"/>
      <c r="B119" s="92"/>
      <c r="C119" s="92"/>
      <c r="D119" s="92"/>
      <c r="E119" s="92"/>
      <c r="F119" s="92"/>
      <c r="G119" s="92"/>
      <c r="H119" s="92"/>
      <c r="I119" s="92"/>
    </row>
    <row r="120" spans="1:9">
      <c r="A120" s="93"/>
      <c r="B120" s="93"/>
      <c r="C120" s="93"/>
      <c r="D120" s="93"/>
      <c r="E120" s="93"/>
      <c r="F120" s="93"/>
      <c r="G120" s="93"/>
      <c r="H120" s="93"/>
      <c r="I120" s="93"/>
    </row>
    <row r="121" spans="1:9">
      <c r="A121" s="93"/>
      <c r="B121" s="93"/>
      <c r="C121" s="93"/>
      <c r="D121" s="93"/>
      <c r="E121" s="93"/>
      <c r="F121" s="93"/>
      <c r="G121" s="93"/>
      <c r="H121" s="93"/>
      <c r="I121" s="93"/>
    </row>
    <row r="122" spans="1:9">
      <c r="A122" s="93"/>
      <c r="B122" s="93"/>
      <c r="C122" s="93"/>
      <c r="D122" s="93"/>
      <c r="E122" s="93"/>
      <c r="F122" s="93"/>
      <c r="G122" s="93"/>
      <c r="H122" s="93"/>
      <c r="I122" s="93"/>
    </row>
    <row r="123" spans="1:9">
      <c r="A123" s="93"/>
      <c r="B123" s="93"/>
      <c r="C123" s="93"/>
      <c r="D123" s="93"/>
      <c r="E123" s="93"/>
      <c r="F123" s="93"/>
      <c r="G123" s="93"/>
      <c r="H123" s="93"/>
      <c r="I123" s="93"/>
    </row>
    <row r="124" spans="1:9">
      <c r="A124" s="93"/>
      <c r="B124" s="93"/>
      <c r="C124" s="93"/>
      <c r="D124" s="93"/>
      <c r="E124" s="93"/>
      <c r="F124" s="93"/>
      <c r="G124" s="93"/>
      <c r="H124" s="93"/>
      <c r="I124" s="93"/>
    </row>
    <row r="125" spans="1:9">
      <c r="A125" s="82"/>
      <c r="B125" s="82"/>
      <c r="C125" s="82"/>
      <c r="D125" s="82"/>
      <c r="E125" s="82"/>
      <c r="F125" s="82"/>
      <c r="G125" s="82"/>
      <c r="H125" s="82"/>
      <c r="I125" s="82"/>
    </row>
    <row r="126" spans="1:9">
      <c r="A126" s="93"/>
      <c r="B126" s="93"/>
      <c r="C126" s="93"/>
      <c r="D126" s="93"/>
      <c r="E126" s="93"/>
      <c r="F126" s="93"/>
      <c r="G126" s="93"/>
      <c r="H126" s="93"/>
      <c r="I126" s="93"/>
    </row>
    <row r="127" spans="1:9">
      <c r="A127" s="93"/>
      <c r="B127" s="93"/>
      <c r="C127" s="93"/>
      <c r="D127" s="93"/>
      <c r="E127" s="93"/>
      <c r="F127" s="93"/>
      <c r="G127" s="93"/>
      <c r="H127" s="93"/>
      <c r="I127" s="93"/>
    </row>
    <row r="128" spans="1:9">
      <c r="A128" s="80"/>
      <c r="B128" s="80"/>
      <c r="C128" s="80"/>
      <c r="D128" s="80"/>
      <c r="E128" s="80"/>
      <c r="F128" s="80"/>
      <c r="G128" s="80"/>
      <c r="H128" s="80"/>
      <c r="I128" s="80"/>
    </row>
    <row r="129" spans="1:9">
      <c r="A129" s="80"/>
      <c r="B129" s="80"/>
      <c r="C129" s="80"/>
      <c r="D129" s="80"/>
      <c r="E129" s="80"/>
      <c r="F129" s="80"/>
      <c r="G129" s="80"/>
      <c r="H129" s="80"/>
      <c r="I129" s="80"/>
    </row>
    <row r="130" spans="1:9">
      <c r="A130" s="80"/>
      <c r="B130" s="80"/>
      <c r="C130" s="80"/>
      <c r="D130" s="80"/>
      <c r="E130" s="80"/>
      <c r="F130" s="80"/>
      <c r="G130" s="80"/>
      <c r="H130" s="80"/>
      <c r="I130" s="80"/>
    </row>
    <row r="131" spans="1:9">
      <c r="A131" s="80"/>
      <c r="B131" s="80"/>
      <c r="C131" s="80"/>
      <c r="D131" s="80"/>
      <c r="E131" s="80"/>
      <c r="F131" s="80"/>
      <c r="G131" s="80"/>
      <c r="H131" s="80"/>
      <c r="I131" s="80"/>
    </row>
    <row r="132" spans="1:9">
      <c r="A132" s="80"/>
      <c r="B132" s="80"/>
      <c r="C132" s="80"/>
      <c r="D132" s="80"/>
      <c r="E132" s="80"/>
      <c r="F132" s="80"/>
      <c r="G132" s="80"/>
      <c r="H132" s="80"/>
      <c r="I132" s="80"/>
    </row>
    <row r="133" spans="1:9">
      <c r="A133" s="80"/>
      <c r="B133" s="80"/>
      <c r="C133" s="80"/>
      <c r="D133" s="80"/>
      <c r="E133" s="80"/>
      <c r="F133" s="80"/>
      <c r="G133" s="80"/>
      <c r="H133" s="80"/>
      <c r="I133" s="80"/>
    </row>
    <row r="134" spans="1:9">
      <c r="A134" s="80"/>
      <c r="B134" s="80"/>
      <c r="C134" s="80"/>
      <c r="D134" s="80"/>
      <c r="E134" s="80"/>
      <c r="F134" s="80"/>
      <c r="G134" s="80"/>
      <c r="H134" s="80"/>
      <c r="I134" s="80"/>
    </row>
    <row r="135" spans="1:9">
      <c r="A135" s="80"/>
      <c r="B135" s="80"/>
      <c r="C135" s="80"/>
      <c r="D135" s="80"/>
      <c r="E135" s="80"/>
      <c r="F135" s="80"/>
      <c r="G135" s="80"/>
      <c r="H135" s="80"/>
      <c r="I135" s="80"/>
    </row>
  </sheetData>
  <sheetProtection algorithmName="SHA-512" hashValue="MblDPNKMkSS6dARrdsep/k/ypOj7MduDgAYt9iLcW+PCEC18SwKMqKF2CIMZ4EwbMlJ+tUdvsoyTTvp5zrs1lw==" saltValue="hY4iGN9tfx8hcDr5TsV5ng==" spinCount="100000" sheet="1" selectLockedCells="1"/>
  <customSheetViews>
    <customSheetView guid="{977E7E7A-08DB-43FC-93A7-2F3CDEDD552C}" showPageBreaks="1" fitToPage="1" printArea="1" hiddenRows="1" hiddenColumns="1" view="pageBreakPreview">
      <selection activeCell="E17" sqref="E17"/>
      <pageMargins left="0" right="0" top="0.5" bottom="0.62992125984252001" header="0.73622047199999996" footer="0.27559055118110198"/>
      <printOptions horizontalCentered="1"/>
      <pageSetup paperSize="9" scale="68" orientation="landscape" r:id="rId1"/>
      <headerFooter alignWithMargins="0">
        <oddFooter>&amp;R&amp;"Book Antiqua,Bold"&amp;10Schedule-1/ Page &amp;P of &amp;N</oddFooter>
      </headerFooter>
    </customSheetView>
    <customSheetView guid="{04FB1FF4-70FD-4EDA-ABC2-08C265C7970F}" showPageBreaks="1" fitToPage="1" printArea="1" hiddenRows="1" hiddenColumns="1" view="pageBreakPreview">
      <selection activeCell="G20" sqref="G20"/>
      <pageMargins left="0" right="0" top="0.5" bottom="0.62992125984252001" header="0.73622047199999996" footer="0.27559055118110198"/>
      <printOptions horizontalCentered="1"/>
      <pageSetup paperSize="9" scale="72" orientation="landscape" r:id="rId2"/>
      <headerFooter alignWithMargins="0">
        <oddFooter>&amp;R&amp;"Book Antiqua,Bold"&amp;10Schedule-1/ Page &amp;P of &amp;N</oddFooter>
      </headerFooter>
    </customSheetView>
    <customSheetView guid="{2050C9EA-B355-4683-A6EF-5D7263B40DAD}" showPageBreaks="1" printArea="1" hiddenColumns="1" view="pageBreakPreview">
      <selection activeCell="G20" sqref="G20"/>
      <pageMargins left="0" right="0" top="0.5" bottom="0.62992125984252001" header="0.73622047199999996" footer="0.27559055118110198"/>
      <printOptions horizontalCentered="1"/>
      <pageSetup paperSize="9" scale="60" fitToHeight="11" orientation="landscape" r:id="rId3"/>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4"/>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7"/>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8"/>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7"/>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8"/>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9"/>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20"/>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1"/>
      <headerFooter alignWithMargins="0">
        <oddFooter>&amp;R&amp;"Book Antiqua,Bold"&amp;10Schedule-1/ Page &amp;P of &amp;N</oddFooter>
      </headerFooter>
    </customSheetView>
    <customSheetView guid="{A24E77F6-ADB3-466A-BE5F-A01E78C94550}"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2"/>
      <headerFooter alignWithMargins="0">
        <oddFooter>&amp;R&amp;"Book Antiqua,Bold"&amp;10Schedule-1/ Page &amp;P of &amp;N</oddFooter>
      </headerFooter>
    </customSheetView>
  </customSheetViews>
  <mergeCells count="18">
    <mergeCell ref="Z3:AA3"/>
    <mergeCell ref="Z7:AA7"/>
    <mergeCell ref="Z11:AA11"/>
    <mergeCell ref="Z14:AA14"/>
    <mergeCell ref="S14:T14"/>
    <mergeCell ref="V14:W14"/>
    <mergeCell ref="B30:J30"/>
    <mergeCell ref="B31:J31"/>
    <mergeCell ref="B26:J26"/>
    <mergeCell ref="A3:J3"/>
    <mergeCell ref="A4:J4"/>
    <mergeCell ref="A13:J13"/>
    <mergeCell ref="B28:J28"/>
    <mergeCell ref="B29:J29"/>
    <mergeCell ref="B27:J27"/>
    <mergeCell ref="B22:G22"/>
    <mergeCell ref="B23:G23"/>
    <mergeCell ref="B24:G24"/>
  </mergeCells>
  <phoneticPr fontId="2" type="noConversion"/>
  <dataValidations xWindow="1038" yWindow="459" count="1">
    <dataValidation type="decimal" operator="greaterThanOrEqual" allowBlank="1" showInputMessage="1" showErrorMessage="1" error="The price quoted should not be less than Rs. 1/-." sqref="G17:G21" xr:uid="{B2CDB434-8D5B-46CD-B172-16A99E9827B1}">
      <formula1>1</formula1>
    </dataValidation>
  </dataValidations>
  <printOptions horizontalCentered="1"/>
  <pageMargins left="0" right="0" top="0.5" bottom="0.62992125984252001" header="0.73622047199999996" footer="0.27559055118110198"/>
  <pageSetup paperSize="9" scale="68" orientation="landscape" r:id="rId23"/>
  <headerFooter alignWithMargins="0">
    <oddFooter>&amp;R&amp;"Book Antiqua,Bold"&amp;10Schedule-1/ Page &amp;P of &amp;N</oddFooter>
  </headerFooter>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4" customWidth="1"/>
    <col min="2" max="2" width="19.75" style="175" customWidth="1"/>
    <col min="3" max="3" width="21.5" style="175" customWidth="1"/>
    <col min="4" max="4" width="10.25" style="175" hidden="1" customWidth="1"/>
    <col min="5" max="5" width="25.375" style="175" customWidth="1"/>
    <col min="6" max="6" width="5.25" style="175" hidden="1" customWidth="1"/>
    <col min="7" max="7" width="13.625" style="175" hidden="1" customWidth="1"/>
    <col min="8" max="8" width="20.75" style="97" customWidth="1"/>
    <col min="9" max="9" width="0.125" style="168" customWidth="1"/>
    <col min="10" max="12" width="9" style="168"/>
    <col min="13" max="29" width="9" style="74"/>
    <col min="30" max="30" width="0" style="86" hidden="1" customWidth="1"/>
    <col min="31" max="31" width="13.875" style="86" hidden="1" customWidth="1"/>
    <col min="32" max="32" width="13.625" style="86" hidden="1" customWidth="1"/>
    <col min="33" max="33" width="21.375" style="74" hidden="1" customWidth="1"/>
    <col min="34" max="34" width="12" style="74" hidden="1" customWidth="1"/>
    <col min="35" max="36" width="0" style="74" hidden="1" customWidth="1"/>
    <col min="37" max="41" width="9" style="74"/>
    <col min="42" max="45" width="9" style="75"/>
    <col min="46" max="16384" width="9" style="169"/>
  </cols>
  <sheetData>
    <row r="1" spans="1:45" ht="18" customHeight="1">
      <c r="A1" s="32" t="str">
        <f>Cover!B3</f>
        <v>CC/NT/S-MISC/DOM/A02/25/06339</v>
      </c>
      <c r="B1" s="33"/>
      <c r="C1" s="34"/>
      <c r="D1" s="34"/>
      <c r="E1" s="35" t="s">
        <v>3</v>
      </c>
      <c r="F1" s="34"/>
    </row>
    <row r="2" spans="1:45" ht="18.600000000000001" customHeight="1">
      <c r="A2" s="170"/>
      <c r="B2" s="171"/>
      <c r="C2" s="172"/>
      <c r="D2" s="172"/>
      <c r="E2" s="172"/>
      <c r="F2" s="172"/>
      <c r="G2" s="172"/>
    </row>
    <row r="3" spans="1:45" ht="96.75" customHeight="1">
      <c r="A3" s="519" t="str">
        <f>Cover!$B$2</f>
        <v>Selection of PoP (Point of Presence) and Central Record Keeping Agency (CRA) to implement NPS in POWERGRID.</v>
      </c>
      <c r="B3" s="519"/>
      <c r="C3" s="519"/>
      <c r="D3" s="519"/>
      <c r="E3" s="519"/>
      <c r="F3" s="308"/>
      <c r="G3" s="308"/>
      <c r="AD3" s="87" t="s">
        <v>195</v>
      </c>
      <c r="AF3" s="85">
        <f>IF(ISERROR(#REF!/(#REF!+#REF!+#REF!)),0,#REF!/(#REF! +#REF!+#REF!))</f>
        <v>0</v>
      </c>
    </row>
    <row r="4" spans="1:45" ht="21.95" customHeight="1">
      <c r="A4" s="516" t="s">
        <v>7</v>
      </c>
      <c r="B4" s="516"/>
      <c r="C4" s="516"/>
      <c r="D4" s="516"/>
      <c r="E4" s="516"/>
      <c r="F4" s="309"/>
      <c r="G4" s="309"/>
      <c r="AD4" s="87" t="s">
        <v>196</v>
      </c>
      <c r="AF4" s="85" t="e">
        <f>#REF!</f>
        <v>#REF!</v>
      </c>
    </row>
    <row r="5" spans="1:45" ht="18.600000000000001" customHeight="1">
      <c r="A5" s="31"/>
      <c r="B5" s="40"/>
      <c r="C5" s="40"/>
      <c r="D5" s="40"/>
      <c r="E5" s="40"/>
      <c r="F5" s="40"/>
      <c r="G5" s="40"/>
      <c r="AD5" s="87" t="s">
        <v>198</v>
      </c>
      <c r="AF5" s="85">
        <f>IF(ISERROR(#REF!/#REF!),0,#REF! /#REF!)</f>
        <v>0</v>
      </c>
    </row>
    <row r="6" spans="1:45" ht="16.5" customHeight="1">
      <c r="A6" s="22" t="str">
        <f>'Sch-1'!A6</f>
        <v>Bidder’s Name and Address (the Firm) :</v>
      </c>
      <c r="B6" s="24"/>
      <c r="C6" s="24"/>
      <c r="D6" s="24"/>
      <c r="E6" s="218" t="s">
        <v>214</v>
      </c>
      <c r="F6" s="24"/>
      <c r="G6" s="28"/>
      <c r="H6" s="98"/>
      <c r="AD6" s="87" t="s">
        <v>199</v>
      </c>
      <c r="AF6" s="85" t="e">
        <f>#REF!</f>
        <v>#REF!</v>
      </c>
    </row>
    <row r="7" spans="1:45" ht="15" customHeight="1">
      <c r="A7" s="520">
        <f>'Sch-1'!A7</f>
        <v>0</v>
      </c>
      <c r="B7" s="520"/>
      <c r="C7" s="520"/>
      <c r="D7" s="355"/>
      <c r="E7" s="219" t="str">
        <f>'Sch-1'!G8</f>
        <v>Contract Services</v>
      </c>
      <c r="F7" s="355"/>
      <c r="G7" s="27"/>
      <c r="H7" s="98"/>
      <c r="AD7" s="87" t="s">
        <v>197</v>
      </c>
      <c r="AF7" s="85" t="e">
        <f>SUM(AF3:AF6)</f>
        <v>#REF!</v>
      </c>
    </row>
    <row r="8" spans="1:45" ht="36" customHeight="1">
      <c r="A8" s="25" t="s">
        <v>225</v>
      </c>
      <c r="B8" s="521" t="e">
        <f>IF('Sch-1'!#REF!=0, "", 'Sch-1'!#REF!)</f>
        <v>#REF!</v>
      </c>
      <c r="C8" s="521"/>
      <c r="D8" s="353"/>
      <c r="E8" s="311" t="str">
        <f>'Sch-1'!G9</f>
        <v>Power Grid Corporation of India Ltd.,</v>
      </c>
      <c r="F8" s="353"/>
      <c r="G8" s="27"/>
      <c r="H8" s="98"/>
    </row>
    <row r="9" spans="1:45" ht="15.75" customHeight="1">
      <c r="A9" s="25" t="s">
        <v>226</v>
      </c>
      <c r="B9" s="521" t="e">
        <f>IF('Sch-1'!#REF!=0, "", 'Sch-1'!#REF!)</f>
        <v>#REF!</v>
      </c>
      <c r="C9" s="521"/>
      <c r="D9" s="353"/>
      <c r="E9" s="219" t="str">
        <f>'Sch-1'!G10</f>
        <v>"Saudamini", Plot No.-2</v>
      </c>
      <c r="F9" s="353"/>
      <c r="G9" s="27"/>
      <c r="H9" s="98"/>
    </row>
    <row r="10" spans="1:45" ht="15.75" customHeight="1">
      <c r="A10" s="173"/>
      <c r="B10" s="522" t="e">
        <f>IF('Sch-1'!#REF!=0, "", 'Sch-1'!#REF!)</f>
        <v>#REF!</v>
      </c>
      <c r="C10" s="522"/>
      <c r="D10" s="354"/>
      <c r="E10" s="219" t="str">
        <f>'Sch-1'!G11</f>
        <v xml:space="preserve">Sector-29, </v>
      </c>
      <c r="F10" s="354"/>
      <c r="G10" s="153"/>
      <c r="H10" s="98"/>
      <c r="AD10" s="87" t="s">
        <v>175</v>
      </c>
      <c r="AF10" s="88">
        <f>'Sch-1'!T10</f>
        <v>0</v>
      </c>
    </row>
    <row r="11" spans="1:45" ht="15.75" customHeight="1">
      <c r="A11" s="173"/>
      <c r="B11" s="522" t="e">
        <f>IF('Sch-1'!#REF!=0, "", 'Sch-1'!#REF!)</f>
        <v>#REF!</v>
      </c>
      <c r="C11" s="522"/>
      <c r="D11" s="354"/>
      <c r="E11" s="219" t="str">
        <f>'Sch-1'!G12</f>
        <v>Gurgaon (Haryana) - 122001</v>
      </c>
      <c r="F11" s="354"/>
      <c r="G11" s="153"/>
      <c r="H11" s="98"/>
      <c r="AD11" s="87"/>
      <c r="AF11" s="85"/>
    </row>
    <row r="12" spans="1:45" ht="15.75" customHeight="1">
      <c r="A12" s="310" t="s">
        <v>5</v>
      </c>
      <c r="B12" s="354"/>
      <c r="C12" s="354"/>
      <c r="D12" s="354"/>
      <c r="E12" s="354"/>
      <c r="F12" s="354"/>
      <c r="G12" s="153"/>
      <c r="H12" s="98"/>
      <c r="AD12" s="87"/>
      <c r="AF12" s="85"/>
    </row>
    <row r="13" spans="1:45" ht="100.5" customHeight="1">
      <c r="A13" s="523" t="s">
        <v>4</v>
      </c>
      <c r="B13" s="523"/>
      <c r="C13" s="523"/>
      <c r="D13" s="523"/>
      <c r="E13" s="523"/>
      <c r="F13" s="358"/>
      <c r="G13" s="23"/>
      <c r="AG13" s="86"/>
    </row>
    <row r="14" spans="1:45" s="74" customFormat="1" ht="41.25" customHeight="1">
      <c r="A14" s="347" t="s">
        <v>1</v>
      </c>
      <c r="B14" s="524" t="s">
        <v>283</v>
      </c>
      <c r="C14" s="525"/>
      <c r="D14" s="525"/>
      <c r="E14" s="526"/>
      <c r="F14" s="307"/>
      <c r="G14" s="23"/>
      <c r="H14" s="97"/>
      <c r="I14" s="168"/>
      <c r="J14" s="168"/>
      <c r="K14" s="168"/>
      <c r="L14" s="168"/>
      <c r="AD14" s="86"/>
      <c r="AE14" s="86"/>
      <c r="AF14" s="86"/>
      <c r="AG14" s="86"/>
      <c r="AP14" s="75"/>
      <c r="AQ14" s="75"/>
      <c r="AR14" s="75"/>
      <c r="AS14" s="75"/>
    </row>
    <row r="15" spans="1:45" s="74" customFormat="1" ht="72.75" customHeight="1">
      <c r="A15" s="348"/>
      <c r="B15" s="369" t="s">
        <v>284</v>
      </c>
      <c r="C15" s="363" t="s">
        <v>285</v>
      </c>
      <c r="D15" s="370"/>
      <c r="E15" s="369" t="s">
        <v>286</v>
      </c>
      <c r="F15" s="307"/>
      <c r="G15" s="23"/>
      <c r="H15" s="97"/>
      <c r="I15" s="168"/>
      <c r="J15" s="168"/>
      <c r="K15" s="168"/>
      <c r="L15" s="168"/>
      <c r="AD15" s="86"/>
      <c r="AE15" s="86"/>
      <c r="AF15" s="86"/>
      <c r="AG15" s="86"/>
      <c r="AP15" s="75"/>
      <c r="AQ15" s="75"/>
      <c r="AR15" s="75"/>
      <c r="AS15" s="75"/>
    </row>
    <row r="16" spans="1:45" s="74" customFormat="1" ht="51" customHeight="1">
      <c r="A16" s="349" t="s">
        <v>287</v>
      </c>
      <c r="B16" s="371"/>
      <c r="C16" s="371"/>
      <c r="D16" s="371"/>
      <c r="E16" s="371"/>
      <c r="F16" s="307"/>
      <c r="G16" s="23"/>
      <c r="H16" s="97"/>
      <c r="I16" s="168"/>
      <c r="J16" s="168"/>
      <c r="K16" s="168"/>
      <c r="L16" s="168"/>
      <c r="AD16" s="86"/>
      <c r="AE16" s="86"/>
      <c r="AF16" s="86"/>
      <c r="AG16" s="86"/>
      <c r="AP16" s="75"/>
      <c r="AQ16" s="75"/>
      <c r="AR16" s="75"/>
      <c r="AS16" s="75"/>
    </row>
    <row r="17" spans="1:45" s="74" customFormat="1" ht="51.75" customHeight="1">
      <c r="A17" s="349" t="s">
        <v>288</v>
      </c>
      <c r="B17" s="371"/>
      <c r="C17" s="371"/>
      <c r="D17" s="371"/>
      <c r="E17" s="371"/>
      <c r="F17" s="307"/>
      <c r="G17" s="23"/>
      <c r="H17" s="97"/>
      <c r="I17" s="168"/>
      <c r="J17" s="168"/>
      <c r="K17" s="168"/>
      <c r="L17" s="168"/>
      <c r="AD17" s="86"/>
      <c r="AE17" s="86"/>
      <c r="AF17" s="86"/>
      <c r="AG17" s="86"/>
      <c r="AP17" s="75"/>
      <c r="AQ17" s="75"/>
      <c r="AR17" s="75"/>
      <c r="AS17" s="75"/>
    </row>
    <row r="18" spans="1:45" s="74" customFormat="1" ht="51.75" customHeight="1">
      <c r="A18" s="349" t="s">
        <v>291</v>
      </c>
      <c r="B18" s="371"/>
      <c r="C18" s="371"/>
      <c r="D18" s="372"/>
      <c r="E18" s="373"/>
      <c r="F18" s="307"/>
      <c r="G18" s="23"/>
      <c r="H18" s="97"/>
      <c r="I18" s="168"/>
      <c r="J18" s="168"/>
      <c r="K18" s="168"/>
      <c r="L18" s="168"/>
      <c r="AD18" s="86"/>
      <c r="AE18" s="86"/>
      <c r="AF18" s="86"/>
      <c r="AG18" s="86"/>
      <c r="AP18" s="75"/>
      <c r="AQ18" s="75"/>
      <c r="AR18" s="75"/>
      <c r="AS18" s="75"/>
    </row>
    <row r="19" spans="1:45" s="74" customFormat="1" ht="33.75" customHeight="1">
      <c r="A19" s="348"/>
      <c r="B19" s="524" t="s">
        <v>289</v>
      </c>
      <c r="C19" s="525"/>
      <c r="D19" s="525"/>
      <c r="E19" s="526"/>
      <c r="F19" s="307"/>
      <c r="G19" s="23"/>
      <c r="H19" s="97"/>
      <c r="I19" s="168"/>
      <c r="J19" s="168"/>
      <c r="K19" s="168"/>
      <c r="L19" s="168"/>
      <c r="AD19" s="86"/>
      <c r="AE19" s="86"/>
      <c r="AF19" s="86"/>
      <c r="AG19" s="86"/>
      <c r="AP19" s="75"/>
      <c r="AQ19" s="75"/>
      <c r="AR19" s="75"/>
      <c r="AS19" s="75"/>
    </row>
    <row r="20" spans="1:45" s="74" customFormat="1" ht="47.25" customHeight="1">
      <c r="A20" s="349" t="s">
        <v>280</v>
      </c>
      <c r="B20" s="527"/>
      <c r="C20" s="528"/>
      <c r="D20" s="528"/>
      <c r="E20" s="529"/>
      <c r="F20" s="307"/>
      <c r="G20" s="23"/>
      <c r="H20" s="97"/>
      <c r="I20" s="168"/>
      <c r="J20" s="168"/>
      <c r="K20" s="168"/>
      <c r="L20" s="168"/>
      <c r="AD20" s="86"/>
      <c r="AE20" s="86"/>
      <c r="AF20" s="86"/>
      <c r="AG20" s="86"/>
      <c r="AP20" s="75"/>
      <c r="AQ20" s="75"/>
      <c r="AR20" s="75"/>
      <c r="AS20" s="75"/>
    </row>
    <row r="21" spans="1:45" s="74" customFormat="1" ht="19.5" customHeight="1">
      <c r="A21" s="223"/>
      <c r="B21" s="223"/>
      <c r="C21" s="223"/>
      <c r="D21" s="223"/>
      <c r="E21" s="223"/>
      <c r="F21" s="223"/>
      <c r="G21" s="223"/>
      <c r="H21" s="99"/>
      <c r="I21" s="168"/>
      <c r="J21" s="168"/>
      <c r="K21" s="168"/>
      <c r="L21" s="168"/>
      <c r="AD21" s="96" t="s">
        <v>164</v>
      </c>
      <c r="AE21" s="89" t="e">
        <f>#REF!-#REF!</f>
        <v>#REF!</v>
      </c>
      <c r="AF21" s="86"/>
      <c r="AG21" s="96" t="s">
        <v>176</v>
      </c>
      <c r="AH21" s="89" t="e">
        <f>#REF!-#REF!</f>
        <v>#REF!</v>
      </c>
      <c r="AI21" s="86"/>
      <c r="AP21" s="75"/>
      <c r="AQ21" s="75"/>
      <c r="AR21" s="75"/>
      <c r="AS21" s="75"/>
    </row>
    <row r="22" spans="1:45" s="74" customFormat="1" ht="21" customHeight="1">
      <c r="A22" s="517"/>
      <c r="B22" s="517"/>
      <c r="C22" s="517"/>
      <c r="D22" s="517"/>
      <c r="E22" s="517"/>
      <c r="F22" s="517"/>
      <c r="G22" s="517"/>
      <c r="H22" s="97"/>
      <c r="I22" s="168"/>
      <c r="J22" s="168"/>
      <c r="K22" s="168"/>
      <c r="L22" s="168"/>
      <c r="AD22" s="86" t="s">
        <v>178</v>
      </c>
      <c r="AE22" s="96" t="e">
        <f>IF(#REF!&gt;0,#REF!&amp; " Item(s) in Sch-3", "")</f>
        <v>#REF!</v>
      </c>
      <c r="AF22" s="89"/>
      <c r="AG22" s="86"/>
      <c r="AP22" s="75"/>
      <c r="AQ22" s="75"/>
      <c r="AR22" s="75"/>
      <c r="AS22" s="75"/>
    </row>
    <row r="23" spans="1:45" s="74" customFormat="1" ht="16.5" customHeight="1">
      <c r="A23" s="359"/>
      <c r="B23" s="359"/>
      <c r="C23" s="518"/>
      <c r="D23" s="518"/>
      <c r="E23" s="518"/>
      <c r="F23" s="518"/>
      <c r="G23" s="518"/>
      <c r="H23" s="97"/>
      <c r="I23" s="168"/>
      <c r="J23" s="168"/>
      <c r="K23" s="168"/>
      <c r="L23" s="168"/>
      <c r="AD23" s="86"/>
      <c r="AE23" s="96"/>
      <c r="AF23" s="89"/>
      <c r="AG23" s="86"/>
      <c r="AP23" s="75"/>
      <c r="AQ23" s="75"/>
      <c r="AR23" s="75"/>
      <c r="AS23" s="75"/>
    </row>
    <row r="24" spans="1:45" s="74" customFormat="1" ht="27.95" customHeight="1">
      <c r="A24" s="36" t="s">
        <v>221</v>
      </c>
      <c r="B24" s="225" t="str">
        <f>'Sch-1'!C33</f>
        <v>--</v>
      </c>
      <c r="C24" s="361" t="e">
        <f>"Printed Name   : " &amp; 'Sch-1'!#REF!</f>
        <v>#REF!</v>
      </c>
      <c r="D24" s="361"/>
      <c r="E24" s="361" t="str">
        <f>IF('Names of Bidder'!D24=0, "", 'Names of Bidder'!D24)</f>
        <v/>
      </c>
      <c r="F24" s="361"/>
      <c r="G24" s="361"/>
      <c r="H24" s="97"/>
      <c r="I24" s="168"/>
      <c r="J24" s="168"/>
      <c r="K24" s="168"/>
      <c r="L24" s="168"/>
      <c r="AD24" s="86"/>
      <c r="AE24" s="86"/>
      <c r="AF24" s="86"/>
      <c r="AG24" s="86"/>
      <c r="AP24" s="75"/>
      <c r="AQ24" s="75"/>
      <c r="AR24" s="75"/>
      <c r="AS24" s="75"/>
    </row>
    <row r="25" spans="1:45" s="74" customFormat="1" ht="27.95" customHeight="1">
      <c r="A25" s="36" t="s">
        <v>222</v>
      </c>
      <c r="B25" s="28" t="str">
        <f>'Sch-1'!C34</f>
        <v/>
      </c>
      <c r="C25" s="361" t="e">
        <f>"Designation      : " &amp; 'Sch-1'!#REF!</f>
        <v>#REF!</v>
      </c>
      <c r="D25" s="361"/>
      <c r="E25" s="361" t="str">
        <f>IF('Names of Bidder'!D25=0, "", 'Names of Bidder'!D25)</f>
        <v/>
      </c>
      <c r="F25" s="361"/>
      <c r="G25" s="361"/>
      <c r="H25" s="97"/>
      <c r="I25" s="168"/>
      <c r="J25" s="168"/>
      <c r="K25" s="168"/>
      <c r="L25" s="168"/>
      <c r="AD25" s="86"/>
      <c r="AE25" s="86"/>
      <c r="AF25" s="86"/>
      <c r="AG25" s="86"/>
      <c r="AP25" s="75"/>
      <c r="AQ25" s="75"/>
      <c r="AR25" s="75"/>
      <c r="AS25" s="75"/>
    </row>
    <row r="26" spans="1:45" s="74" customFormat="1" ht="27.95" customHeight="1">
      <c r="A26" s="37"/>
      <c r="B26" s="36"/>
      <c r="C26" s="361"/>
      <c r="D26" s="361"/>
      <c r="E26" s="361"/>
      <c r="F26" s="361"/>
      <c r="G26" s="361"/>
      <c r="H26" s="97"/>
      <c r="I26" s="168"/>
      <c r="J26" s="168"/>
      <c r="K26" s="168"/>
      <c r="L26" s="168"/>
      <c r="AD26" s="86"/>
      <c r="AE26" s="86"/>
      <c r="AF26" s="86"/>
      <c r="AG26" s="86"/>
      <c r="AP26" s="75"/>
      <c r="AQ26" s="75"/>
      <c r="AR26" s="75"/>
      <c r="AS26" s="75"/>
    </row>
    <row r="27" spans="1:45" s="74" customFormat="1" ht="27.95" customHeight="1">
      <c r="A27" s="37"/>
      <c r="B27" s="36"/>
      <c r="C27" s="226"/>
      <c r="D27" s="226"/>
      <c r="E27" s="226"/>
      <c r="F27" s="226"/>
      <c r="G27" s="226"/>
      <c r="H27" s="97"/>
      <c r="I27" s="168"/>
      <c r="J27" s="168"/>
      <c r="K27" s="168"/>
      <c r="L27" s="168"/>
      <c r="AD27" s="86"/>
      <c r="AE27" s="86"/>
      <c r="AF27" s="86"/>
      <c r="AG27" s="86"/>
      <c r="AP27" s="75"/>
      <c r="AQ27" s="75"/>
      <c r="AR27" s="75"/>
      <c r="AS27" s="75"/>
    </row>
    <row r="28" spans="1:45" s="74" customFormat="1" ht="33.75" customHeight="1">
      <c r="A28" s="224"/>
      <c r="B28" s="531"/>
      <c r="C28" s="531"/>
      <c r="D28" s="531"/>
      <c r="E28" s="531"/>
      <c r="F28" s="531"/>
      <c r="G28" s="362"/>
      <c r="H28" s="97"/>
      <c r="I28" s="168"/>
      <c r="J28" s="168"/>
      <c r="K28" s="168"/>
      <c r="L28" s="168"/>
      <c r="AD28" s="86"/>
      <c r="AE28" s="86"/>
      <c r="AF28" s="86"/>
      <c r="AP28" s="75"/>
      <c r="AQ28" s="75"/>
      <c r="AR28" s="75"/>
      <c r="AS28" s="75"/>
    </row>
    <row r="29" spans="1:45" s="74" customFormat="1" ht="31.5" customHeight="1">
      <c r="A29" s="174"/>
      <c r="B29" s="175"/>
      <c r="C29" s="175"/>
      <c r="D29" s="175"/>
      <c r="E29" s="175"/>
      <c r="F29" s="175"/>
      <c r="G29" s="175"/>
      <c r="H29" s="100"/>
      <c r="I29" s="168"/>
      <c r="J29" s="168"/>
      <c r="K29" s="168"/>
      <c r="L29" s="168"/>
      <c r="AD29" s="86"/>
      <c r="AE29" s="86"/>
      <c r="AF29" s="86"/>
      <c r="AP29" s="75"/>
      <c r="AQ29" s="75"/>
      <c r="AR29" s="75"/>
      <c r="AS29" s="75"/>
    </row>
    <row r="101" spans="1:12" s="86" customFormat="1">
      <c r="A101" s="351"/>
      <c r="B101" s="81"/>
      <c r="C101" s="81"/>
      <c r="D101" s="81"/>
      <c r="E101" s="81"/>
      <c r="F101" s="81"/>
      <c r="G101" s="81"/>
      <c r="H101" s="101"/>
      <c r="I101" s="176"/>
      <c r="J101" s="176"/>
      <c r="K101" s="176"/>
      <c r="L101" s="176"/>
    </row>
    <row r="102" spans="1:12" s="86" customFormat="1">
      <c r="A102" s="351"/>
      <c r="B102" s="81"/>
      <c r="C102" s="81"/>
      <c r="D102" s="81"/>
      <c r="E102" s="81"/>
      <c r="F102" s="81"/>
      <c r="G102" s="81"/>
      <c r="H102" s="101"/>
      <c r="I102" s="176"/>
      <c r="J102" s="176"/>
      <c r="K102" s="176"/>
      <c r="L102" s="176"/>
    </row>
    <row r="103" spans="1:12" s="86" customFormat="1">
      <c r="A103" s="351"/>
      <c r="B103" s="81"/>
      <c r="C103" s="81"/>
      <c r="D103" s="81"/>
      <c r="E103" s="81"/>
      <c r="F103" s="81"/>
      <c r="G103" s="81"/>
      <c r="H103" s="101"/>
      <c r="I103" s="176"/>
      <c r="J103" s="176"/>
      <c r="K103" s="176"/>
      <c r="L103" s="176"/>
    </row>
    <row r="104" spans="1:12" s="102" customFormat="1" hidden="1">
      <c r="A104" s="78" t="str">
        <f>A1</f>
        <v>CC/NT/S-MISC/DOM/A02/25/06339</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519" t="str">
        <f t="shared" ref="A106:C107" si="0">A3</f>
        <v>Selection of PoP (Point of Presence) and Central Record Keeping Agency (CRA) to implement NPS in POWERGRID.</v>
      </c>
      <c r="B106" s="519">
        <f t="shared" si="0"/>
        <v>0</v>
      </c>
      <c r="C106" s="519">
        <f t="shared" si="0"/>
        <v>0</v>
      </c>
      <c r="D106" s="519"/>
      <c r="E106" s="519"/>
      <c r="F106" s="519"/>
      <c r="G106" s="519">
        <f>G3</f>
        <v>0</v>
      </c>
      <c r="H106" s="76"/>
    </row>
    <row r="107" spans="1:12" s="102" customFormat="1" hidden="1">
      <c r="A107" s="532" t="str">
        <f t="shared" si="0"/>
        <v>(GUARANTEED DECLARATION )</v>
      </c>
      <c r="B107" s="532">
        <f t="shared" si="0"/>
        <v>0</v>
      </c>
      <c r="C107" s="532">
        <f t="shared" si="0"/>
        <v>0</v>
      </c>
      <c r="D107" s="532"/>
      <c r="E107" s="532"/>
      <c r="F107" s="532"/>
      <c r="G107" s="532">
        <f>G4</f>
        <v>0</v>
      </c>
      <c r="H107" s="76"/>
    </row>
    <row r="108" spans="1:12" s="102" customFormat="1" hidden="1">
      <c r="A108" s="130"/>
      <c r="B108" s="356"/>
      <c r="C108" s="356"/>
      <c r="D108" s="356"/>
      <c r="E108" s="356"/>
      <c r="F108" s="356"/>
      <c r="G108" s="356"/>
      <c r="H108" s="76"/>
    </row>
    <row r="109" spans="1:12" s="102" customFormat="1" hidden="1">
      <c r="A109" s="39" t="str">
        <f>A6</f>
        <v>Bidder’s Name and Address (the Firm) :</v>
      </c>
      <c r="B109" s="131"/>
      <c r="C109" s="131"/>
      <c r="D109" s="131"/>
      <c r="E109" s="131"/>
      <c r="F109" s="131"/>
      <c r="G109" s="28">
        <f t="shared" ref="G109:G114" si="1">G6</f>
        <v>0</v>
      </c>
      <c r="H109" s="76"/>
    </row>
    <row r="110" spans="1:12" s="102" customFormat="1" hidden="1">
      <c r="A110" s="520">
        <f>A7</f>
        <v>0</v>
      </c>
      <c r="B110" s="520">
        <f t="shared" ref="B110:C114" si="2">B7</f>
        <v>0</v>
      </c>
      <c r="C110" s="520">
        <f t="shared" si="2"/>
        <v>0</v>
      </c>
      <c r="D110" s="355"/>
      <c r="E110" s="355"/>
      <c r="F110" s="355"/>
      <c r="G110" s="128">
        <f t="shared" si="1"/>
        <v>0</v>
      </c>
      <c r="H110" s="76"/>
    </row>
    <row r="111" spans="1:12" s="102" customFormat="1" hidden="1">
      <c r="A111" s="132" t="str">
        <f>A8</f>
        <v>Name     :</v>
      </c>
      <c r="B111" s="535" t="e">
        <f t="shared" si="2"/>
        <v>#REF!</v>
      </c>
      <c r="C111" s="535">
        <f t="shared" si="2"/>
        <v>0</v>
      </c>
      <c r="D111" s="357"/>
      <c r="E111" s="357"/>
      <c r="F111" s="357"/>
      <c r="G111" s="128">
        <f t="shared" si="1"/>
        <v>0</v>
      </c>
      <c r="H111" s="76"/>
    </row>
    <row r="112" spans="1:12" s="102" customFormat="1" hidden="1">
      <c r="A112" s="132" t="str">
        <f>A9</f>
        <v>Address :</v>
      </c>
      <c r="B112" s="535" t="e">
        <f t="shared" si="2"/>
        <v>#REF!</v>
      </c>
      <c r="C112" s="535">
        <f t="shared" si="2"/>
        <v>0</v>
      </c>
      <c r="D112" s="357"/>
      <c r="E112" s="357"/>
      <c r="F112" s="357"/>
      <c r="G112" s="128">
        <f t="shared" si="1"/>
        <v>0</v>
      </c>
      <c r="H112" s="76"/>
    </row>
    <row r="113" spans="1:35" s="102" customFormat="1" hidden="1">
      <c r="A113" s="133"/>
      <c r="B113" s="535" t="e">
        <f t="shared" si="2"/>
        <v>#REF!</v>
      </c>
      <c r="C113" s="535">
        <f t="shared" si="2"/>
        <v>0</v>
      </c>
      <c r="D113" s="357"/>
      <c r="E113" s="357"/>
      <c r="F113" s="357"/>
      <c r="G113" s="128">
        <f t="shared" si="1"/>
        <v>0</v>
      </c>
      <c r="H113" s="76"/>
    </row>
    <row r="114" spans="1:35" s="102" customFormat="1" hidden="1">
      <c r="A114" s="133"/>
      <c r="B114" s="535" t="e">
        <f t="shared" si="2"/>
        <v>#REF!</v>
      </c>
      <c r="C114" s="535">
        <f t="shared" si="2"/>
        <v>0</v>
      </c>
      <c r="D114" s="357"/>
      <c r="E114" s="357"/>
      <c r="F114" s="357"/>
      <c r="G114" s="128">
        <f t="shared" si="1"/>
        <v>0</v>
      </c>
      <c r="H114" s="76"/>
    </row>
    <row r="115" spans="1:35" s="102" customFormat="1" hidden="1">
      <c r="A115" s="129"/>
      <c r="B115" s="30"/>
      <c r="C115" s="30"/>
      <c r="D115" s="30"/>
      <c r="E115" s="30"/>
      <c r="F115" s="30"/>
      <c r="G115" s="30"/>
      <c r="H115" s="76"/>
    </row>
    <row r="116" spans="1:35" s="102" customFormat="1" ht="33.75" hidden="1" customHeight="1">
      <c r="A116" s="134" t="e">
        <f>#REF!</f>
        <v>#REF!</v>
      </c>
      <c r="B116" s="135" t="e">
        <f>#REF!</f>
        <v>#REF!</v>
      </c>
      <c r="C116" s="534" t="e">
        <f>#REF!</f>
        <v>#REF!</v>
      </c>
      <c r="D116" s="534"/>
      <c r="E116" s="534"/>
      <c r="F116" s="534"/>
      <c r="G116" s="534"/>
      <c r="H116" s="76"/>
      <c r="AE116" s="534"/>
      <c r="AF116" s="534"/>
      <c r="AH116" s="534"/>
      <c r="AI116" s="534"/>
    </row>
    <row r="117" spans="1:35" s="102" customFormat="1" hidden="1">
      <c r="A117" s="356" t="e">
        <f>#REF!</f>
        <v>#REF!</v>
      </c>
      <c r="B117" s="356" t="e">
        <f>#REF!</f>
        <v>#REF!</v>
      </c>
      <c r="C117" s="530" t="e">
        <f>#REF!</f>
        <v>#REF!</v>
      </c>
      <c r="D117" s="530"/>
      <c r="E117" s="530"/>
      <c r="F117" s="530"/>
      <c r="G117" s="530"/>
      <c r="H117" s="76"/>
      <c r="AE117" s="530"/>
      <c r="AF117" s="530"/>
      <c r="AH117" s="530"/>
      <c r="AI117" s="530"/>
    </row>
    <row r="118" spans="1:35" s="102" customFormat="1" hidden="1">
      <c r="A118" s="136" t="e">
        <f>#REF!</f>
        <v>#REF!</v>
      </c>
      <c r="B118" s="137" t="e">
        <f>#REF!</f>
        <v>#REF!</v>
      </c>
      <c r="C118" s="530"/>
      <c r="D118" s="530"/>
      <c r="E118" s="530"/>
      <c r="F118" s="530"/>
      <c r="G118" s="530"/>
      <c r="H118" s="76"/>
      <c r="AE118" s="530"/>
      <c r="AF118" s="530"/>
      <c r="AH118" s="530"/>
      <c r="AI118" s="530"/>
    </row>
    <row r="119" spans="1:35" s="102" customFormat="1" hidden="1">
      <c r="A119" s="138" t="e">
        <f>#REF!</f>
        <v>#REF!</v>
      </c>
      <c r="B119" s="139" t="e">
        <f>#REF!</f>
        <v>#REF!</v>
      </c>
      <c r="C119" s="533" t="e">
        <f>#REF!</f>
        <v>#REF!</v>
      </c>
      <c r="D119" s="533"/>
      <c r="E119" s="533"/>
      <c r="F119" s="533"/>
      <c r="G119" s="533"/>
      <c r="H119" s="140"/>
      <c r="AE119" s="360"/>
      <c r="AF119" s="360"/>
      <c r="AH119" s="360"/>
      <c r="AI119" s="360"/>
    </row>
    <row r="120" spans="1:35" s="102" customFormat="1" hidden="1">
      <c r="A120" s="138" t="e">
        <f>#REF!</f>
        <v>#REF!</v>
      </c>
      <c r="B120" s="139" t="e">
        <f>#REF!</f>
        <v>#REF!</v>
      </c>
      <c r="C120" s="533" t="e">
        <f>#REF!</f>
        <v>#REF!</v>
      </c>
      <c r="D120" s="533"/>
      <c r="E120" s="533"/>
      <c r="F120" s="533"/>
      <c r="G120" s="533"/>
      <c r="H120" s="140"/>
      <c r="AE120" s="141"/>
      <c r="AF120" s="141"/>
      <c r="AH120" s="360"/>
      <c r="AI120" s="141"/>
    </row>
    <row r="121" spans="1:35" s="102" customFormat="1" ht="20.100000000000001" hidden="1" customHeight="1">
      <c r="A121" s="142"/>
      <c r="B121" s="137" t="e">
        <f>#REF!</f>
        <v>#REF!</v>
      </c>
      <c r="C121" s="533" t="e">
        <f>#REF!</f>
        <v>#REF!</v>
      </c>
      <c r="D121" s="533"/>
      <c r="E121" s="533"/>
      <c r="F121" s="533"/>
      <c r="G121" s="533"/>
      <c r="H121" s="76"/>
      <c r="AE121" s="141"/>
      <c r="AF121" s="141"/>
      <c r="AH121" s="141"/>
      <c r="AI121" s="141"/>
    </row>
    <row r="122" spans="1:35" s="102" customFormat="1" hidden="1">
      <c r="A122" s="136" t="e">
        <f>#REF!</f>
        <v>#REF!</v>
      </c>
      <c r="B122" s="137" t="e">
        <f>#REF!</f>
        <v>#REF!</v>
      </c>
      <c r="C122" s="533"/>
      <c r="D122" s="533"/>
      <c r="E122" s="533"/>
      <c r="F122" s="533"/>
      <c r="G122" s="533"/>
      <c r="H122" s="76"/>
      <c r="AE122" s="533"/>
      <c r="AF122" s="533"/>
      <c r="AH122" s="533"/>
      <c r="AI122" s="533"/>
    </row>
    <row r="123" spans="1:35" s="102" customFormat="1" hidden="1">
      <c r="A123" s="143" t="e">
        <f>#REF!</f>
        <v>#REF!</v>
      </c>
      <c r="B123" s="137" t="e">
        <f>#REF!</f>
        <v>#REF!</v>
      </c>
      <c r="C123" s="533"/>
      <c r="D123" s="533"/>
      <c r="E123" s="533"/>
      <c r="F123" s="533"/>
      <c r="G123" s="533"/>
      <c r="H123" s="76"/>
      <c r="AE123" s="533"/>
      <c r="AF123" s="533"/>
      <c r="AH123" s="533"/>
      <c r="AI123" s="533"/>
    </row>
    <row r="124" spans="1:35" s="102" customFormat="1" hidden="1">
      <c r="A124" s="144" t="e">
        <f>#REF!</f>
        <v>#REF!</v>
      </c>
      <c r="B124" s="137" t="e">
        <f>#REF!</f>
        <v>#REF!</v>
      </c>
      <c r="C124" s="533"/>
      <c r="D124" s="533"/>
      <c r="E124" s="533"/>
      <c r="F124" s="533"/>
      <c r="G124" s="533"/>
      <c r="H124" s="76"/>
      <c r="AE124" s="533"/>
      <c r="AF124" s="533"/>
      <c r="AH124" s="533"/>
      <c r="AI124" s="533"/>
    </row>
    <row r="125" spans="1:35" s="102" customFormat="1" hidden="1">
      <c r="A125" s="138" t="e">
        <f>#REF!</f>
        <v>#REF!</v>
      </c>
      <c r="B125" s="139" t="e">
        <f>#REF!</f>
        <v>#REF!</v>
      </c>
      <c r="C125" s="533" t="e">
        <f>#REF!</f>
        <v>#REF!</v>
      </c>
      <c r="D125" s="533"/>
      <c r="E125" s="533"/>
      <c r="F125" s="533"/>
      <c r="G125" s="533"/>
      <c r="H125" s="140"/>
      <c r="AE125" s="141"/>
      <c r="AF125" s="141"/>
      <c r="AH125" s="360"/>
      <c r="AI125" s="141"/>
    </row>
    <row r="126" spans="1:35" s="102" customFormat="1" hidden="1">
      <c r="A126" s="138" t="e">
        <f>#REF!</f>
        <v>#REF!</v>
      </c>
      <c r="B126" s="139" t="e">
        <f>#REF!</f>
        <v>#REF!</v>
      </c>
      <c r="C126" s="533" t="e">
        <f>#REF!</f>
        <v>#REF!</v>
      </c>
      <c r="D126" s="533"/>
      <c r="E126" s="533"/>
      <c r="F126" s="533"/>
      <c r="G126" s="533"/>
      <c r="H126" s="140"/>
      <c r="AE126" s="141"/>
      <c r="AF126" s="141"/>
      <c r="AH126" s="360"/>
      <c r="AI126" s="141"/>
    </row>
    <row r="127" spans="1:35" s="102" customFormat="1" hidden="1">
      <c r="A127" s="138" t="e">
        <f>#REF!</f>
        <v>#REF!</v>
      </c>
      <c r="B127" s="139" t="e">
        <f>#REF!</f>
        <v>#REF!</v>
      </c>
      <c r="C127" s="533" t="e">
        <f>#REF!</f>
        <v>#REF!</v>
      </c>
      <c r="D127" s="533"/>
      <c r="E127" s="533"/>
      <c r="F127" s="533"/>
      <c r="G127" s="533"/>
      <c r="H127" s="140"/>
      <c r="AE127" s="141"/>
      <c r="AF127" s="141"/>
      <c r="AH127" s="360"/>
      <c r="AI127" s="141"/>
    </row>
    <row r="128" spans="1:35" s="102" customFormat="1" hidden="1">
      <c r="A128" s="138" t="e">
        <f>#REF!</f>
        <v>#REF!</v>
      </c>
      <c r="B128" s="139" t="e">
        <f>#REF!</f>
        <v>#REF!</v>
      </c>
      <c r="C128" s="533" t="e">
        <f>#REF!</f>
        <v>#REF!</v>
      </c>
      <c r="D128" s="533"/>
      <c r="E128" s="533"/>
      <c r="F128" s="533"/>
      <c r="G128" s="533"/>
      <c r="H128" s="140"/>
      <c r="AE128" s="141"/>
      <c r="AF128" s="141"/>
      <c r="AH128" s="360"/>
      <c r="AI128" s="141"/>
    </row>
    <row r="129" spans="1:35" s="102" customFormat="1" hidden="1">
      <c r="A129" s="138"/>
      <c r="B129" s="137" t="e">
        <f>#REF!</f>
        <v>#REF!</v>
      </c>
      <c r="C129" s="533" t="e">
        <f>#REF!</f>
        <v>#REF!</v>
      </c>
      <c r="D129" s="533"/>
      <c r="E129" s="533"/>
      <c r="F129" s="533"/>
      <c r="G129" s="533"/>
      <c r="H129" s="140"/>
      <c r="AE129" s="141"/>
      <c r="AF129" s="141"/>
      <c r="AH129" s="141"/>
      <c r="AI129" s="141"/>
    </row>
    <row r="130" spans="1:35" s="102" customFormat="1" ht="20.100000000000001" hidden="1" customHeight="1">
      <c r="A130" s="144" t="e">
        <f>#REF!</f>
        <v>#REF!</v>
      </c>
      <c r="B130" s="137" t="e">
        <f>#REF!</f>
        <v>#REF!</v>
      </c>
      <c r="C130" s="533"/>
      <c r="D130" s="533"/>
      <c r="E130" s="533"/>
      <c r="F130" s="533"/>
      <c r="G130" s="533"/>
      <c r="H130" s="140"/>
      <c r="AE130" s="141"/>
      <c r="AF130" s="141"/>
      <c r="AH130" s="141"/>
      <c r="AI130" s="141"/>
    </row>
    <row r="131" spans="1:35" s="102" customFormat="1" hidden="1">
      <c r="A131" s="138" t="e">
        <f>#REF!</f>
        <v>#REF!</v>
      </c>
      <c r="B131" s="139" t="e">
        <f>#REF!</f>
        <v>#REF!</v>
      </c>
      <c r="C131" s="533" t="e">
        <f>#REF!</f>
        <v>#REF!</v>
      </c>
      <c r="D131" s="533"/>
      <c r="E131" s="533"/>
      <c r="F131" s="533"/>
      <c r="G131" s="533"/>
      <c r="H131" s="140"/>
      <c r="AE131" s="141"/>
      <c r="AF131" s="141"/>
      <c r="AH131" s="360"/>
      <c r="AI131" s="141"/>
    </row>
    <row r="132" spans="1:35" s="102" customFormat="1" hidden="1">
      <c r="A132" s="138" t="e">
        <f>#REF!</f>
        <v>#REF!</v>
      </c>
      <c r="B132" s="139" t="e">
        <f>#REF!</f>
        <v>#REF!</v>
      </c>
      <c r="C132" s="533" t="e">
        <f>#REF!</f>
        <v>#REF!</v>
      </c>
      <c r="D132" s="533"/>
      <c r="E132" s="533"/>
      <c r="F132" s="533"/>
      <c r="G132" s="533"/>
      <c r="H132" s="140"/>
      <c r="AE132" s="141"/>
      <c r="AF132" s="141"/>
      <c r="AH132" s="360"/>
      <c r="AI132" s="141"/>
    </row>
    <row r="133" spans="1:35" s="102" customFormat="1" ht="20.100000000000001" hidden="1" customHeight="1">
      <c r="A133" s="138" t="e">
        <f>#REF!</f>
        <v>#REF!</v>
      </c>
      <c r="B133" s="139" t="e">
        <f>#REF!</f>
        <v>#REF!</v>
      </c>
      <c r="C133" s="533" t="e">
        <f>#REF!</f>
        <v>#REF!</v>
      </c>
      <c r="D133" s="533"/>
      <c r="E133" s="533"/>
      <c r="F133" s="533"/>
      <c r="G133" s="533"/>
      <c r="H133" s="140"/>
      <c r="AE133" s="141"/>
      <c r="AF133" s="141"/>
      <c r="AH133" s="360"/>
      <c r="AI133" s="141"/>
    </row>
    <row r="134" spans="1:35" s="102" customFormat="1" hidden="1">
      <c r="A134" s="138" t="e">
        <f>#REF!</f>
        <v>#REF!</v>
      </c>
      <c r="B134" s="139" t="e">
        <f>#REF!</f>
        <v>#REF!</v>
      </c>
      <c r="C134" s="533" t="e">
        <f>#REF!</f>
        <v>#REF!</v>
      </c>
      <c r="D134" s="533"/>
      <c r="E134" s="533"/>
      <c r="F134" s="533"/>
      <c r="G134" s="533"/>
      <c r="H134" s="140"/>
      <c r="AE134" s="141"/>
      <c r="AF134" s="141"/>
      <c r="AH134" s="360"/>
      <c r="AI134" s="141"/>
    </row>
    <row r="135" spans="1:35" s="103" customFormat="1" ht="20.100000000000001" hidden="1" customHeight="1">
      <c r="A135" s="145"/>
      <c r="B135" s="137" t="e">
        <f>#REF!</f>
        <v>#REF!</v>
      </c>
      <c r="C135" s="533" t="e">
        <f>#REF!</f>
        <v>#REF!</v>
      </c>
      <c r="D135" s="533"/>
      <c r="E135" s="533"/>
      <c r="F135" s="533"/>
      <c r="G135" s="533"/>
      <c r="H135" s="140"/>
      <c r="AE135" s="141"/>
      <c r="AF135" s="141"/>
      <c r="AH135" s="141"/>
      <c r="AI135" s="141"/>
    </row>
    <row r="136" spans="1:35" s="102" customFormat="1" ht="24" hidden="1" customHeight="1">
      <c r="A136" s="144" t="e">
        <f>#REF!</f>
        <v>#REF!</v>
      </c>
      <c r="B136" s="137" t="e">
        <f>#REF!</f>
        <v>#REF!</v>
      </c>
      <c r="C136" s="533"/>
      <c r="D136" s="533"/>
      <c r="E136" s="533"/>
      <c r="F136" s="533"/>
      <c r="G136" s="533"/>
      <c r="H136" s="140"/>
      <c r="AE136" s="141"/>
      <c r="AF136" s="141"/>
      <c r="AH136" s="141"/>
      <c r="AI136" s="141"/>
    </row>
    <row r="137" spans="1:35" s="102" customFormat="1" hidden="1">
      <c r="A137" s="138" t="e">
        <f>#REF!</f>
        <v>#REF!</v>
      </c>
      <c r="B137" s="139" t="e">
        <f>#REF!</f>
        <v>#REF!</v>
      </c>
      <c r="C137" s="533" t="e">
        <f>#REF!</f>
        <v>#REF!</v>
      </c>
      <c r="D137" s="533"/>
      <c r="E137" s="533"/>
      <c r="F137" s="533"/>
      <c r="G137" s="533"/>
      <c r="H137" s="140"/>
      <c r="AE137" s="141"/>
      <c r="AF137" s="141"/>
      <c r="AH137" s="360"/>
      <c r="AI137" s="141"/>
    </row>
    <row r="138" spans="1:35" s="102" customFormat="1" hidden="1">
      <c r="A138" s="138" t="e">
        <f>#REF!</f>
        <v>#REF!</v>
      </c>
      <c r="B138" s="139" t="e">
        <f>#REF!</f>
        <v>#REF!</v>
      </c>
      <c r="C138" s="533" t="e">
        <f>#REF!</f>
        <v>#REF!</v>
      </c>
      <c r="D138" s="533"/>
      <c r="E138" s="533"/>
      <c r="F138" s="533"/>
      <c r="G138" s="533"/>
      <c r="H138" s="140"/>
      <c r="AE138" s="141"/>
      <c r="AF138" s="141"/>
      <c r="AH138" s="360"/>
      <c r="AI138" s="141"/>
    </row>
    <row r="139" spans="1:35" s="102" customFormat="1" ht="33" hidden="1" customHeight="1">
      <c r="A139" s="138" t="e">
        <f>#REF!</f>
        <v>#REF!</v>
      </c>
      <c r="B139" s="139" t="e">
        <f>#REF!</f>
        <v>#REF!</v>
      </c>
      <c r="C139" s="533" t="e">
        <f>#REF!</f>
        <v>#REF!</v>
      </c>
      <c r="D139" s="533"/>
      <c r="E139" s="533"/>
      <c r="F139" s="533"/>
      <c r="G139" s="533"/>
      <c r="H139" s="140"/>
      <c r="AE139" s="141"/>
      <c r="AF139" s="141"/>
      <c r="AH139" s="360"/>
      <c r="AI139" s="141"/>
    </row>
    <row r="140" spans="1:35" s="103" customFormat="1" ht="20.100000000000001" hidden="1" customHeight="1">
      <c r="A140" s="138"/>
      <c r="B140" s="137" t="e">
        <f>#REF!</f>
        <v>#REF!</v>
      </c>
      <c r="C140" s="533" t="e">
        <f>#REF!</f>
        <v>#REF!</v>
      </c>
      <c r="D140" s="533"/>
      <c r="E140" s="533"/>
      <c r="F140" s="533"/>
      <c r="G140" s="533"/>
      <c r="H140" s="140"/>
      <c r="AE140" s="141"/>
      <c r="AF140" s="141"/>
      <c r="AH140" s="141"/>
      <c r="AI140" s="141"/>
    </row>
    <row r="141" spans="1:35" s="102" customFormat="1" ht="20.100000000000001" hidden="1" customHeight="1">
      <c r="A141" s="144" t="e">
        <f>#REF!</f>
        <v>#REF!</v>
      </c>
      <c r="B141" s="137" t="e">
        <f>#REF!</f>
        <v>#REF!</v>
      </c>
      <c r="C141" s="533"/>
      <c r="D141" s="533"/>
      <c r="E141" s="533"/>
      <c r="F141" s="533"/>
      <c r="G141" s="533"/>
      <c r="H141" s="140"/>
      <c r="AE141" s="141"/>
      <c r="AF141" s="141"/>
      <c r="AH141" s="141"/>
      <c r="AI141" s="141"/>
    </row>
    <row r="142" spans="1:35" s="102" customFormat="1" hidden="1">
      <c r="A142" s="138" t="e">
        <f>#REF!</f>
        <v>#REF!</v>
      </c>
      <c r="B142" s="139" t="e">
        <f>#REF!</f>
        <v>#REF!</v>
      </c>
      <c r="C142" s="533" t="e">
        <f>#REF!</f>
        <v>#REF!</v>
      </c>
      <c r="D142" s="533"/>
      <c r="E142" s="533"/>
      <c r="F142" s="533"/>
      <c r="G142" s="533"/>
      <c r="H142" s="140"/>
      <c r="AE142" s="141"/>
      <c r="AF142" s="141"/>
      <c r="AH142" s="360"/>
      <c r="AI142" s="141"/>
    </row>
    <row r="143" spans="1:35" s="102" customFormat="1" hidden="1">
      <c r="A143" s="138" t="e">
        <f>#REF!</f>
        <v>#REF!</v>
      </c>
      <c r="B143" s="139" t="e">
        <f>#REF!</f>
        <v>#REF!</v>
      </c>
      <c r="C143" s="533" t="e">
        <f>#REF!</f>
        <v>#REF!</v>
      </c>
      <c r="D143" s="533"/>
      <c r="E143" s="533"/>
      <c r="F143" s="533"/>
      <c r="G143" s="533"/>
      <c r="H143" s="140"/>
      <c r="AE143" s="141"/>
      <c r="AF143" s="141"/>
      <c r="AH143" s="360"/>
      <c r="AI143" s="141"/>
    </row>
    <row r="144" spans="1:35" s="102" customFormat="1" hidden="1">
      <c r="A144" s="138" t="e">
        <f>#REF!</f>
        <v>#REF!</v>
      </c>
      <c r="B144" s="139" t="e">
        <f>#REF!</f>
        <v>#REF!</v>
      </c>
      <c r="C144" s="533" t="e">
        <f>#REF!</f>
        <v>#REF!</v>
      </c>
      <c r="D144" s="533"/>
      <c r="E144" s="533"/>
      <c r="F144" s="533"/>
      <c r="G144" s="533"/>
      <c r="H144" s="140"/>
      <c r="AE144" s="141"/>
      <c r="AF144" s="141"/>
      <c r="AH144" s="360"/>
      <c r="AI144" s="141"/>
    </row>
    <row r="145" spans="1:35" s="102" customFormat="1" hidden="1">
      <c r="A145" s="138"/>
      <c r="B145" s="137" t="e">
        <f>#REF!</f>
        <v>#REF!</v>
      </c>
      <c r="C145" s="533" t="e">
        <f>#REF!</f>
        <v>#REF!</v>
      </c>
      <c r="D145" s="533"/>
      <c r="E145" s="533"/>
      <c r="F145" s="533"/>
      <c r="G145" s="533"/>
      <c r="H145" s="140"/>
      <c r="AE145" s="141"/>
      <c r="AF145" s="141"/>
      <c r="AH145" s="141"/>
      <c r="AI145" s="141"/>
    </row>
    <row r="146" spans="1:35" s="102" customFormat="1" ht="20.100000000000001" hidden="1" customHeight="1">
      <c r="A146" s="144" t="e">
        <f>#REF!</f>
        <v>#REF!</v>
      </c>
      <c r="B146" s="137" t="e">
        <f>#REF!</f>
        <v>#REF!</v>
      </c>
      <c r="C146" s="533"/>
      <c r="D146" s="533"/>
      <c r="E146" s="533"/>
      <c r="F146" s="533"/>
      <c r="G146" s="533"/>
      <c r="H146" s="140"/>
      <c r="AE146" s="141"/>
      <c r="AF146" s="141"/>
      <c r="AH146" s="141"/>
      <c r="AI146" s="141"/>
    </row>
    <row r="147" spans="1:35" s="102" customFormat="1" hidden="1">
      <c r="A147" s="138" t="e">
        <f>#REF!</f>
        <v>#REF!</v>
      </c>
      <c r="B147" s="139" t="e">
        <f>#REF!</f>
        <v>#REF!</v>
      </c>
      <c r="C147" s="533" t="e">
        <f>#REF!</f>
        <v>#REF!</v>
      </c>
      <c r="D147" s="533"/>
      <c r="E147" s="533"/>
      <c r="F147" s="533"/>
      <c r="G147" s="533"/>
      <c r="H147" s="140"/>
      <c r="AE147" s="141"/>
      <c r="AF147" s="141"/>
      <c r="AH147" s="360"/>
      <c r="AI147" s="141"/>
    </row>
    <row r="148" spans="1:35" s="102" customFormat="1" hidden="1">
      <c r="A148" s="138" t="e">
        <f>#REF!</f>
        <v>#REF!</v>
      </c>
      <c r="B148" s="139" t="e">
        <f>#REF!</f>
        <v>#REF!</v>
      </c>
      <c r="C148" s="533" t="e">
        <f>#REF!</f>
        <v>#REF!</v>
      </c>
      <c r="D148" s="533"/>
      <c r="E148" s="533"/>
      <c r="F148" s="533"/>
      <c r="G148" s="533"/>
      <c r="H148" s="140"/>
      <c r="AE148" s="141"/>
      <c r="AF148" s="141"/>
      <c r="AH148" s="360"/>
      <c r="AI148" s="141"/>
    </row>
    <row r="149" spans="1:35" s="102" customFormat="1" hidden="1">
      <c r="A149" s="138" t="e">
        <f>#REF!</f>
        <v>#REF!</v>
      </c>
      <c r="B149" s="139" t="e">
        <f>#REF!</f>
        <v>#REF!</v>
      </c>
      <c r="C149" s="533" t="e">
        <f>#REF!</f>
        <v>#REF!</v>
      </c>
      <c r="D149" s="533"/>
      <c r="E149" s="533"/>
      <c r="F149" s="533"/>
      <c r="G149" s="533"/>
      <c r="H149" s="140"/>
      <c r="AE149" s="141"/>
      <c r="AF149" s="141"/>
      <c r="AH149" s="360"/>
      <c r="AI149" s="141"/>
    </row>
    <row r="150" spans="1:35" s="102" customFormat="1" hidden="1">
      <c r="A150" s="138" t="e">
        <f>#REF!</f>
        <v>#REF!</v>
      </c>
      <c r="B150" s="139" t="e">
        <f>#REF!</f>
        <v>#REF!</v>
      </c>
      <c r="C150" s="533" t="e">
        <f>#REF!</f>
        <v>#REF!</v>
      </c>
      <c r="D150" s="533"/>
      <c r="E150" s="533"/>
      <c r="F150" s="533"/>
      <c r="G150" s="533"/>
      <c r="H150" s="140"/>
      <c r="AE150" s="141"/>
      <c r="AF150" s="141"/>
      <c r="AH150" s="360"/>
      <c r="AI150" s="141"/>
    </row>
    <row r="151" spans="1:35" s="103" customFormat="1" ht="20.100000000000001" hidden="1" customHeight="1">
      <c r="A151" s="138"/>
      <c r="B151" s="137" t="e">
        <f>#REF!</f>
        <v>#REF!</v>
      </c>
      <c r="C151" s="533" t="e">
        <f>#REF!</f>
        <v>#REF!</v>
      </c>
      <c r="D151" s="533"/>
      <c r="E151" s="533"/>
      <c r="F151" s="533"/>
      <c r="G151" s="533"/>
      <c r="H151" s="140"/>
      <c r="AE151" s="141"/>
      <c r="AF151" s="141"/>
      <c r="AH151" s="141"/>
      <c r="AI151" s="141"/>
    </row>
    <row r="152" spans="1:35" s="102" customFormat="1" ht="20.100000000000001" hidden="1" customHeight="1">
      <c r="A152" s="146"/>
      <c r="B152" s="137" t="e">
        <f>#REF!</f>
        <v>#REF!</v>
      </c>
      <c r="C152" s="533" t="e">
        <f>#REF!</f>
        <v>#REF!</v>
      </c>
      <c r="D152" s="533"/>
      <c r="E152" s="533"/>
      <c r="F152" s="533"/>
      <c r="G152" s="533"/>
      <c r="H152" s="140"/>
      <c r="AE152" s="141"/>
      <c r="AF152" s="141"/>
      <c r="AH152" s="141"/>
      <c r="AI152" s="141"/>
    </row>
    <row r="153" spans="1:35" s="102" customFormat="1" hidden="1">
      <c r="A153" s="146"/>
      <c r="B153" s="137"/>
      <c r="C153" s="533"/>
      <c r="D153" s="533"/>
      <c r="E153" s="533"/>
      <c r="F153" s="533"/>
      <c r="G153" s="533"/>
      <c r="H153" s="140"/>
      <c r="AE153" s="141"/>
      <c r="AF153" s="141"/>
      <c r="AH153" s="141"/>
      <c r="AI153" s="141"/>
    </row>
    <row r="154" spans="1:35" s="102" customFormat="1" ht="20.100000000000001" hidden="1" customHeight="1">
      <c r="A154" s="143" t="e">
        <f>#REF!</f>
        <v>#REF!</v>
      </c>
      <c r="B154" s="137" t="e">
        <f>#REF!</f>
        <v>#REF!</v>
      </c>
      <c r="C154" s="533"/>
      <c r="D154" s="533"/>
      <c r="E154" s="533"/>
      <c r="F154" s="533"/>
      <c r="G154" s="533"/>
      <c r="H154" s="140"/>
      <c r="AE154" s="141"/>
      <c r="AF154" s="141"/>
      <c r="AH154" s="141"/>
      <c r="AI154" s="141"/>
    </row>
    <row r="155" spans="1:35" s="102" customFormat="1" ht="30" hidden="1" customHeight="1">
      <c r="A155" s="144" t="e">
        <f>#REF!</f>
        <v>#REF!</v>
      </c>
      <c r="B155" s="137" t="e">
        <f>#REF!</f>
        <v>#REF!</v>
      </c>
      <c r="C155" s="533"/>
      <c r="D155" s="533"/>
      <c r="E155" s="533"/>
      <c r="F155" s="533"/>
      <c r="G155" s="533"/>
      <c r="H155" s="140"/>
      <c r="AE155" s="141"/>
      <c r="AF155" s="141"/>
      <c r="AH155" s="141"/>
      <c r="AI155" s="141"/>
    </row>
    <row r="156" spans="1:35" s="102" customFormat="1" hidden="1">
      <c r="A156" s="138" t="e">
        <f>#REF!</f>
        <v>#REF!</v>
      </c>
      <c r="B156" s="139" t="e">
        <f>#REF!</f>
        <v>#REF!</v>
      </c>
      <c r="C156" s="533" t="e">
        <f>#REF!</f>
        <v>#REF!</v>
      </c>
      <c r="D156" s="533"/>
      <c r="E156" s="533"/>
      <c r="F156" s="533"/>
      <c r="G156" s="533"/>
      <c r="H156" s="140"/>
      <c r="AE156" s="141"/>
      <c r="AF156" s="141"/>
      <c r="AH156" s="360"/>
      <c r="AI156" s="141"/>
    </row>
    <row r="157" spans="1:35" s="102" customFormat="1" hidden="1">
      <c r="A157" s="138" t="e">
        <f>#REF!</f>
        <v>#REF!</v>
      </c>
      <c r="B157" s="139" t="e">
        <f>#REF!</f>
        <v>#REF!</v>
      </c>
      <c r="C157" s="533" t="e">
        <f>#REF!</f>
        <v>#REF!</v>
      </c>
      <c r="D157" s="533"/>
      <c r="E157" s="533"/>
      <c r="F157" s="533"/>
      <c r="G157" s="533"/>
      <c r="H157" s="140"/>
      <c r="AE157" s="141"/>
      <c r="AF157" s="141"/>
      <c r="AH157" s="360"/>
      <c r="AI157" s="141"/>
    </row>
    <row r="158" spans="1:35" s="102" customFormat="1" hidden="1">
      <c r="A158" s="138" t="e">
        <f>#REF!</f>
        <v>#REF!</v>
      </c>
      <c r="B158" s="139" t="e">
        <f>#REF!</f>
        <v>#REF!</v>
      </c>
      <c r="C158" s="533" t="e">
        <f>#REF!</f>
        <v>#REF!</v>
      </c>
      <c r="D158" s="533"/>
      <c r="E158" s="533"/>
      <c r="F158" s="533"/>
      <c r="G158" s="533"/>
      <c r="H158" s="140"/>
      <c r="AE158" s="141"/>
      <c r="AF158" s="141"/>
      <c r="AH158" s="360"/>
      <c r="AI158" s="141"/>
    </row>
    <row r="159" spans="1:35" s="102" customFormat="1" ht="20.100000000000001" hidden="1" customHeight="1">
      <c r="A159" s="147"/>
      <c r="B159" s="137" t="e">
        <f>#REF!</f>
        <v>#REF!</v>
      </c>
      <c r="C159" s="533" t="e">
        <f>#REF!</f>
        <v>#REF!</v>
      </c>
      <c r="D159" s="533"/>
      <c r="E159" s="533"/>
      <c r="F159" s="533"/>
      <c r="G159" s="533"/>
      <c r="H159" s="140"/>
      <c r="AE159" s="141"/>
      <c r="AF159" s="141"/>
      <c r="AH159" s="141"/>
      <c r="AI159" s="141"/>
    </row>
    <row r="160" spans="1:35" s="102" customFormat="1" ht="20.100000000000001" hidden="1" customHeight="1">
      <c r="A160" s="146"/>
      <c r="B160" s="137" t="e">
        <f>#REF!</f>
        <v>#REF!</v>
      </c>
      <c r="C160" s="533" t="e">
        <f>#REF!</f>
        <v>#REF!</v>
      </c>
      <c r="D160" s="533"/>
      <c r="E160" s="533"/>
      <c r="F160" s="533"/>
      <c r="G160" s="533"/>
      <c r="H160" s="140"/>
      <c r="AE160" s="141"/>
      <c r="AF160" s="141"/>
      <c r="AH160" s="141"/>
      <c r="AI160" s="141"/>
    </row>
    <row r="161" spans="1:35" s="102" customFormat="1" ht="20.100000000000001" hidden="1" customHeight="1">
      <c r="A161" s="136" t="e">
        <f>#REF!</f>
        <v>#REF!</v>
      </c>
      <c r="B161" s="137" t="e">
        <f>#REF!</f>
        <v>#REF!</v>
      </c>
      <c r="C161" s="533"/>
      <c r="D161" s="533"/>
      <c r="E161" s="533"/>
      <c r="F161" s="533"/>
      <c r="G161" s="533"/>
      <c r="H161" s="140"/>
      <c r="AE161" s="141"/>
      <c r="AF161" s="141"/>
      <c r="AH161" s="141"/>
      <c r="AI161" s="141"/>
    </row>
    <row r="162" spans="1:35" s="102" customFormat="1" ht="30" hidden="1" customHeight="1">
      <c r="A162" s="143" t="e">
        <f>#REF!</f>
        <v>#REF!</v>
      </c>
      <c r="B162" s="137" t="e">
        <f>#REF!</f>
        <v>#REF!</v>
      </c>
      <c r="C162" s="533"/>
      <c r="D162" s="533"/>
      <c r="E162" s="533"/>
      <c r="F162" s="533"/>
      <c r="G162" s="533"/>
      <c r="H162" s="140"/>
      <c r="AE162" s="141"/>
      <c r="AF162" s="141"/>
      <c r="AH162" s="141"/>
      <c r="AI162" s="141"/>
    </row>
    <row r="163" spans="1:35" s="102" customFormat="1" ht="20.100000000000001" hidden="1" customHeight="1">
      <c r="A163" s="138" t="e">
        <f>#REF!</f>
        <v>#REF!</v>
      </c>
      <c r="B163" s="139" t="e">
        <f>#REF!</f>
        <v>#REF!</v>
      </c>
      <c r="C163" s="533" t="e">
        <f>#REF!</f>
        <v>#REF!</v>
      </c>
      <c r="D163" s="533"/>
      <c r="E163" s="533"/>
      <c r="F163" s="533"/>
      <c r="G163" s="533"/>
      <c r="H163" s="140"/>
      <c r="AE163" s="141"/>
      <c r="AF163" s="141"/>
      <c r="AH163" s="360"/>
      <c r="AI163" s="141"/>
    </row>
    <row r="164" spans="1:35" s="102" customFormat="1" ht="20.100000000000001" hidden="1" customHeight="1">
      <c r="A164" s="138" t="e">
        <f>#REF!</f>
        <v>#REF!</v>
      </c>
      <c r="B164" s="139" t="e">
        <f>#REF!</f>
        <v>#REF!</v>
      </c>
      <c r="C164" s="533" t="e">
        <f>#REF!</f>
        <v>#REF!</v>
      </c>
      <c r="D164" s="533"/>
      <c r="E164" s="533"/>
      <c r="F164" s="533"/>
      <c r="G164" s="533"/>
      <c r="H164" s="140"/>
      <c r="AE164" s="141"/>
      <c r="AF164" s="141"/>
      <c r="AH164" s="360"/>
      <c r="AI164" s="141"/>
    </row>
    <row r="165" spans="1:35" s="102" customFormat="1" ht="20.100000000000001" hidden="1" customHeight="1">
      <c r="A165" s="138" t="e">
        <f>#REF!</f>
        <v>#REF!</v>
      </c>
      <c r="B165" s="139" t="e">
        <f>#REF!</f>
        <v>#REF!</v>
      </c>
      <c r="C165" s="533" t="e">
        <f>#REF!</f>
        <v>#REF!</v>
      </c>
      <c r="D165" s="533"/>
      <c r="E165" s="533"/>
      <c r="F165" s="533"/>
      <c r="G165" s="533"/>
      <c r="H165" s="140"/>
      <c r="AE165" s="141"/>
      <c r="AF165" s="141"/>
      <c r="AH165" s="360"/>
      <c r="AI165" s="141"/>
    </row>
    <row r="166" spans="1:35" s="102" customFormat="1" ht="20.100000000000001" hidden="1" customHeight="1">
      <c r="A166" s="138" t="e">
        <f>#REF!</f>
        <v>#REF!</v>
      </c>
      <c r="B166" s="139" t="e">
        <f>#REF!</f>
        <v>#REF!</v>
      </c>
      <c r="C166" s="533" t="e">
        <f>#REF!</f>
        <v>#REF!</v>
      </c>
      <c r="D166" s="533"/>
      <c r="E166" s="533"/>
      <c r="F166" s="533"/>
      <c r="G166" s="533"/>
      <c r="H166" s="140"/>
      <c r="AE166" s="141"/>
      <c r="AF166" s="141"/>
      <c r="AH166" s="360"/>
      <c r="AI166" s="141"/>
    </row>
    <row r="167" spans="1:35" s="102" customFormat="1" ht="20.100000000000001" hidden="1" customHeight="1">
      <c r="A167" s="138" t="e">
        <f>#REF!</f>
        <v>#REF!</v>
      </c>
      <c r="B167" s="139" t="e">
        <f>#REF!</f>
        <v>#REF!</v>
      </c>
      <c r="C167" s="533" t="e">
        <f>#REF!</f>
        <v>#REF!</v>
      </c>
      <c r="D167" s="533"/>
      <c r="E167" s="533"/>
      <c r="F167" s="533"/>
      <c r="G167" s="533"/>
      <c r="H167" s="140"/>
      <c r="AE167" s="141"/>
      <c r="AF167" s="141"/>
      <c r="AH167" s="360"/>
      <c r="AI167" s="141"/>
    </row>
    <row r="168" spans="1:35" s="102" customFormat="1" ht="20.100000000000001" hidden="1" customHeight="1">
      <c r="A168" s="142"/>
      <c r="B168" s="137" t="e">
        <f>#REF!</f>
        <v>#REF!</v>
      </c>
      <c r="C168" s="533" t="e">
        <f>#REF!</f>
        <v>#REF!</v>
      </c>
      <c r="D168" s="533"/>
      <c r="E168" s="533"/>
      <c r="F168" s="533"/>
      <c r="G168" s="533"/>
      <c r="H168" s="140"/>
      <c r="AE168" s="141"/>
      <c r="AF168" s="141"/>
      <c r="AH168" s="141"/>
      <c r="AI168" s="141"/>
    </row>
    <row r="169" spans="1:35" s="102" customFormat="1" ht="20.100000000000001" hidden="1" customHeight="1">
      <c r="A169" s="143" t="e">
        <f>#REF!</f>
        <v>#REF!</v>
      </c>
      <c r="B169" s="137" t="e">
        <f>#REF!</f>
        <v>#REF!</v>
      </c>
      <c r="C169" s="533"/>
      <c r="D169" s="533"/>
      <c r="E169" s="533"/>
      <c r="F169" s="533"/>
      <c r="G169" s="533"/>
      <c r="H169" s="140"/>
      <c r="AE169" s="141"/>
      <c r="AF169" s="141"/>
      <c r="AH169" s="141"/>
      <c r="AI169" s="141"/>
    </row>
    <row r="170" spans="1:35" s="102" customFormat="1" ht="20.100000000000001" hidden="1" customHeight="1">
      <c r="A170" s="138" t="e">
        <f>#REF!</f>
        <v>#REF!</v>
      </c>
      <c r="B170" s="148" t="e">
        <f>#REF!</f>
        <v>#REF!</v>
      </c>
      <c r="C170" s="533" t="e">
        <f>#REF!</f>
        <v>#REF!</v>
      </c>
      <c r="D170" s="533"/>
      <c r="E170" s="533"/>
      <c r="F170" s="533"/>
      <c r="G170" s="533"/>
      <c r="H170" s="140"/>
      <c r="AE170" s="141"/>
      <c r="AF170" s="141"/>
      <c r="AH170" s="360"/>
      <c r="AI170" s="141"/>
    </row>
    <row r="171" spans="1:35" s="102" customFormat="1" ht="20.100000000000001" hidden="1" customHeight="1">
      <c r="A171" s="138" t="e">
        <f>#REF!</f>
        <v>#REF!</v>
      </c>
      <c r="B171" s="148" t="e">
        <f>#REF!</f>
        <v>#REF!</v>
      </c>
      <c r="C171" s="533" t="e">
        <f>#REF!</f>
        <v>#REF!</v>
      </c>
      <c r="D171" s="533"/>
      <c r="E171" s="533"/>
      <c r="F171" s="533"/>
      <c r="G171" s="533"/>
      <c r="H171" s="140"/>
      <c r="AE171" s="141"/>
      <c r="AF171" s="141"/>
      <c r="AH171" s="360"/>
      <c r="AI171" s="141"/>
    </row>
    <row r="172" spans="1:35" s="102" customFormat="1" ht="20.100000000000001" hidden="1" customHeight="1">
      <c r="A172" s="138" t="e">
        <f>#REF!</f>
        <v>#REF!</v>
      </c>
      <c r="B172" s="148" t="e">
        <f>#REF!</f>
        <v>#REF!</v>
      </c>
      <c r="C172" s="533" t="e">
        <f>#REF!</f>
        <v>#REF!</v>
      </c>
      <c r="D172" s="533"/>
      <c r="E172" s="533"/>
      <c r="F172" s="533"/>
      <c r="G172" s="533"/>
      <c r="H172" s="140"/>
      <c r="AE172" s="141"/>
      <c r="AF172" s="141"/>
      <c r="AH172" s="360"/>
      <c r="AI172" s="141"/>
    </row>
    <row r="173" spans="1:35" s="102" customFormat="1" ht="20.100000000000001" hidden="1" customHeight="1">
      <c r="A173" s="138" t="e">
        <f>#REF!</f>
        <v>#REF!</v>
      </c>
      <c r="B173" s="148" t="e">
        <f>#REF!</f>
        <v>#REF!</v>
      </c>
      <c r="C173" s="533" t="e">
        <f>#REF!</f>
        <v>#REF!</v>
      </c>
      <c r="D173" s="533"/>
      <c r="E173" s="533"/>
      <c r="F173" s="533"/>
      <c r="G173" s="533"/>
      <c r="H173" s="140"/>
      <c r="AE173" s="141"/>
      <c r="AF173" s="141"/>
      <c r="AH173" s="360"/>
      <c r="AI173" s="141"/>
    </row>
    <row r="174" spans="1:35" s="102" customFormat="1" ht="20.100000000000001" hidden="1" customHeight="1">
      <c r="A174" s="138" t="e">
        <f>#REF!</f>
        <v>#REF!</v>
      </c>
      <c r="B174" s="148" t="e">
        <f>#REF!</f>
        <v>#REF!</v>
      </c>
      <c r="C174" s="533" t="e">
        <f>#REF!</f>
        <v>#REF!</v>
      </c>
      <c r="D174" s="533"/>
      <c r="E174" s="533"/>
      <c r="F174" s="533"/>
      <c r="G174" s="533"/>
      <c r="H174" s="140"/>
      <c r="AE174" s="141"/>
      <c r="AF174" s="141"/>
      <c r="AH174" s="360"/>
      <c r="AI174" s="141"/>
    </row>
    <row r="175" spans="1:35" s="102" customFormat="1" ht="20.100000000000001" hidden="1" customHeight="1">
      <c r="A175" s="138" t="e">
        <f>#REF!</f>
        <v>#REF!</v>
      </c>
      <c r="B175" s="148" t="e">
        <f>#REF!</f>
        <v>#REF!</v>
      </c>
      <c r="C175" s="533" t="e">
        <f>#REF!</f>
        <v>#REF!</v>
      </c>
      <c r="D175" s="533"/>
      <c r="E175" s="533"/>
      <c r="F175" s="533"/>
      <c r="G175" s="533"/>
      <c r="H175" s="140"/>
      <c r="AE175" s="141"/>
      <c r="AF175" s="141"/>
      <c r="AH175" s="360"/>
      <c r="AI175" s="141"/>
    </row>
    <row r="176" spans="1:35" s="102" customFormat="1" ht="20.100000000000001" hidden="1" customHeight="1">
      <c r="A176" s="149"/>
      <c r="B176" s="137" t="e">
        <f>#REF!</f>
        <v>#REF!</v>
      </c>
      <c r="C176" s="533" t="e">
        <f>#REF!</f>
        <v>#REF!</v>
      </c>
      <c r="D176" s="533"/>
      <c r="E176" s="533"/>
      <c r="F176" s="533"/>
      <c r="G176" s="533"/>
      <c r="H176" s="140"/>
      <c r="AE176" s="141"/>
      <c r="AF176" s="141"/>
      <c r="AH176" s="141"/>
      <c r="AI176" s="141"/>
    </row>
    <row r="177" spans="1:35" s="102" customFormat="1" ht="35.25" hidden="1" customHeight="1">
      <c r="A177" s="143" t="e">
        <f>#REF!</f>
        <v>#REF!</v>
      </c>
      <c r="B177" s="137" t="e">
        <f>#REF!</f>
        <v>#REF!</v>
      </c>
      <c r="C177" s="533"/>
      <c r="D177" s="533"/>
      <c r="E177" s="533"/>
      <c r="F177" s="533"/>
      <c r="G177" s="533"/>
      <c r="H177" s="140"/>
      <c r="AE177" s="141"/>
      <c r="AF177" s="141"/>
      <c r="AH177" s="141"/>
      <c r="AI177" s="141"/>
    </row>
    <row r="178" spans="1:35" s="102" customFormat="1" ht="19.5" hidden="1" customHeight="1">
      <c r="A178" s="138" t="e">
        <f>#REF!</f>
        <v>#REF!</v>
      </c>
      <c r="B178" s="148" t="e">
        <f>#REF!</f>
        <v>#REF!</v>
      </c>
      <c r="C178" s="533" t="e">
        <f>#REF!</f>
        <v>#REF!</v>
      </c>
      <c r="D178" s="533"/>
      <c r="E178" s="533"/>
      <c r="F178" s="533"/>
      <c r="G178" s="533"/>
      <c r="H178" s="140"/>
      <c r="AE178" s="141"/>
      <c r="AF178" s="141"/>
      <c r="AH178" s="360"/>
      <c r="AI178" s="141"/>
    </row>
    <row r="179" spans="1:35" s="102" customFormat="1" ht="19.5" hidden="1" customHeight="1">
      <c r="A179" s="138" t="e">
        <f>#REF!</f>
        <v>#REF!</v>
      </c>
      <c r="B179" s="148" t="e">
        <f>#REF!</f>
        <v>#REF!</v>
      </c>
      <c r="C179" s="533" t="e">
        <f>#REF!</f>
        <v>#REF!</v>
      </c>
      <c r="D179" s="533"/>
      <c r="E179" s="533"/>
      <c r="F179" s="533"/>
      <c r="G179" s="533"/>
      <c r="H179" s="140"/>
      <c r="AE179" s="141"/>
      <c r="AF179" s="141"/>
      <c r="AH179" s="360"/>
      <c r="AI179" s="141"/>
    </row>
    <row r="180" spans="1:35" s="102" customFormat="1" ht="19.5" hidden="1" customHeight="1">
      <c r="A180" s="138" t="e">
        <f>#REF!</f>
        <v>#REF!</v>
      </c>
      <c r="B180" s="148" t="e">
        <f>#REF!</f>
        <v>#REF!</v>
      </c>
      <c r="C180" s="533" t="e">
        <f>#REF!</f>
        <v>#REF!</v>
      </c>
      <c r="D180" s="533"/>
      <c r="E180" s="533"/>
      <c r="F180" s="533"/>
      <c r="G180" s="533"/>
      <c r="H180" s="140"/>
      <c r="AE180" s="141"/>
      <c r="AF180" s="141"/>
      <c r="AH180" s="360"/>
      <c r="AI180" s="141"/>
    </row>
    <row r="181" spans="1:35" s="102" customFormat="1" ht="19.5" hidden="1" customHeight="1">
      <c r="A181" s="138" t="e">
        <f>#REF!</f>
        <v>#REF!</v>
      </c>
      <c r="B181" s="148" t="e">
        <f>#REF!</f>
        <v>#REF!</v>
      </c>
      <c r="C181" s="533" t="e">
        <f>#REF!</f>
        <v>#REF!</v>
      </c>
      <c r="D181" s="533"/>
      <c r="E181" s="533"/>
      <c r="F181" s="533"/>
      <c r="G181" s="533"/>
      <c r="H181" s="140"/>
      <c r="AE181" s="141"/>
      <c r="AF181" s="141"/>
      <c r="AH181" s="360"/>
      <c r="AI181" s="141"/>
    </row>
    <row r="182" spans="1:35" s="102" customFormat="1" ht="33" hidden="1" customHeight="1">
      <c r="A182" s="138" t="e">
        <f>#REF!</f>
        <v>#REF!</v>
      </c>
      <c r="B182" s="148" t="e">
        <f>#REF!</f>
        <v>#REF!</v>
      </c>
      <c r="C182" s="533" t="e">
        <f>#REF!</f>
        <v>#REF!</v>
      </c>
      <c r="D182" s="533"/>
      <c r="E182" s="533"/>
      <c r="F182" s="533"/>
      <c r="G182" s="533"/>
      <c r="H182" s="140"/>
      <c r="AE182" s="141"/>
      <c r="AF182" s="141"/>
      <c r="AH182" s="360"/>
      <c r="AI182" s="141"/>
    </row>
    <row r="183" spans="1:35" s="102" customFormat="1" ht="19.5" hidden="1" customHeight="1">
      <c r="A183" s="138" t="e">
        <f>#REF!</f>
        <v>#REF!</v>
      </c>
      <c r="B183" s="148" t="e">
        <f>#REF!</f>
        <v>#REF!</v>
      </c>
      <c r="C183" s="533" t="e">
        <f>#REF!</f>
        <v>#REF!</v>
      </c>
      <c r="D183" s="533"/>
      <c r="E183" s="533"/>
      <c r="F183" s="533"/>
      <c r="G183" s="533"/>
      <c r="H183" s="140"/>
      <c r="AE183" s="141"/>
      <c r="AF183" s="141"/>
      <c r="AH183" s="360"/>
      <c r="AI183" s="141"/>
    </row>
    <row r="184" spans="1:35" s="102" customFormat="1" ht="19.5" hidden="1" customHeight="1">
      <c r="A184" s="138" t="e">
        <f>#REF!</f>
        <v>#REF!</v>
      </c>
      <c r="B184" s="148" t="e">
        <f>#REF!</f>
        <v>#REF!</v>
      </c>
      <c r="C184" s="533" t="e">
        <f>#REF!</f>
        <v>#REF!</v>
      </c>
      <c r="D184" s="533"/>
      <c r="E184" s="533"/>
      <c r="F184" s="533"/>
      <c r="G184" s="533"/>
      <c r="H184" s="140"/>
      <c r="AE184" s="141"/>
      <c r="AF184" s="141"/>
      <c r="AH184" s="360"/>
      <c r="AI184" s="141"/>
    </row>
    <row r="185" spans="1:35" s="102" customFormat="1" ht="19.5" hidden="1" customHeight="1">
      <c r="A185" s="138" t="e">
        <f>#REF!</f>
        <v>#REF!</v>
      </c>
      <c r="B185" s="148" t="e">
        <f>#REF!</f>
        <v>#REF!</v>
      </c>
      <c r="C185" s="533" t="e">
        <f>#REF!</f>
        <v>#REF!</v>
      </c>
      <c r="D185" s="533"/>
      <c r="E185" s="533"/>
      <c r="F185" s="533"/>
      <c r="G185" s="533"/>
      <c r="H185" s="140"/>
      <c r="AE185" s="141"/>
      <c r="AF185" s="141"/>
      <c r="AH185" s="360"/>
      <c r="AI185" s="141"/>
    </row>
    <row r="186" spans="1:35" s="102" customFormat="1" ht="19.5" hidden="1" customHeight="1">
      <c r="A186" s="138" t="e">
        <f>#REF!</f>
        <v>#REF!</v>
      </c>
      <c r="B186" s="148" t="e">
        <f>#REF!</f>
        <v>#REF!</v>
      </c>
      <c r="C186" s="533" t="e">
        <f>#REF!</f>
        <v>#REF!</v>
      </c>
      <c r="D186" s="533"/>
      <c r="E186" s="533"/>
      <c r="F186" s="533"/>
      <c r="G186" s="533"/>
      <c r="H186" s="140"/>
      <c r="AE186" s="141"/>
      <c r="AF186" s="141"/>
      <c r="AH186" s="360"/>
      <c r="AI186" s="141"/>
    </row>
    <row r="187" spans="1:35" s="102" customFormat="1" ht="19.5" hidden="1" customHeight="1">
      <c r="A187" s="149"/>
      <c r="B187" s="137" t="e">
        <f>#REF!</f>
        <v>#REF!</v>
      </c>
      <c r="C187" s="533" t="e">
        <f>#REF!</f>
        <v>#REF!</v>
      </c>
      <c r="D187" s="533"/>
      <c r="E187" s="533"/>
      <c r="F187" s="533"/>
      <c r="G187" s="533"/>
      <c r="H187" s="140"/>
      <c r="AE187" s="141"/>
      <c r="AF187" s="141"/>
      <c r="AH187" s="141"/>
      <c r="AI187" s="141"/>
    </row>
    <row r="188" spans="1:35" s="102" customFormat="1" ht="19.5" hidden="1" customHeight="1">
      <c r="A188" s="143" t="e">
        <f>#REF!</f>
        <v>#REF!</v>
      </c>
      <c r="B188" s="137" t="e">
        <f>#REF!</f>
        <v>#REF!</v>
      </c>
      <c r="C188" s="533"/>
      <c r="D188" s="533"/>
      <c r="E188" s="533"/>
      <c r="F188" s="533"/>
      <c r="G188" s="533"/>
      <c r="H188" s="140"/>
      <c r="AE188" s="141"/>
      <c r="AF188" s="141"/>
      <c r="AH188" s="141"/>
      <c r="AI188" s="141"/>
    </row>
    <row r="189" spans="1:35" s="102" customFormat="1" ht="19.5" hidden="1" customHeight="1">
      <c r="A189" s="138" t="e">
        <f>#REF!</f>
        <v>#REF!</v>
      </c>
      <c r="B189" s="139" t="e">
        <f>#REF!</f>
        <v>#REF!</v>
      </c>
      <c r="C189" s="533" t="e">
        <f>#REF!</f>
        <v>#REF!</v>
      </c>
      <c r="D189" s="533"/>
      <c r="E189" s="533"/>
      <c r="F189" s="533"/>
      <c r="G189" s="533"/>
      <c r="H189" s="140"/>
      <c r="AE189" s="141"/>
      <c r="AF189" s="141"/>
      <c r="AH189" s="360"/>
      <c r="AI189" s="141"/>
    </row>
    <row r="190" spans="1:35" s="102" customFormat="1" ht="19.5" hidden="1" customHeight="1">
      <c r="A190" s="138" t="e">
        <f>#REF!</f>
        <v>#REF!</v>
      </c>
      <c r="B190" s="139" t="e">
        <f>#REF!</f>
        <v>#REF!</v>
      </c>
      <c r="C190" s="533" t="e">
        <f>#REF!</f>
        <v>#REF!</v>
      </c>
      <c r="D190" s="533"/>
      <c r="E190" s="533"/>
      <c r="F190" s="533"/>
      <c r="G190" s="533"/>
      <c r="H190" s="140"/>
      <c r="AE190" s="141"/>
      <c r="AF190" s="141"/>
      <c r="AH190" s="360"/>
      <c r="AI190" s="141"/>
    </row>
    <row r="191" spans="1:35" s="102" customFormat="1" ht="19.5" hidden="1" customHeight="1">
      <c r="A191" s="138" t="e">
        <f>#REF!</f>
        <v>#REF!</v>
      </c>
      <c r="B191" s="139" t="e">
        <f>#REF!</f>
        <v>#REF!</v>
      </c>
      <c r="C191" s="533" t="e">
        <f>#REF!</f>
        <v>#REF!</v>
      </c>
      <c r="D191" s="533"/>
      <c r="E191" s="533"/>
      <c r="F191" s="533"/>
      <c r="G191" s="533"/>
      <c r="H191" s="140"/>
      <c r="AE191" s="141"/>
      <c r="AF191" s="141"/>
      <c r="AH191" s="360"/>
      <c r="AI191" s="141"/>
    </row>
    <row r="192" spans="1:35" s="102" customFormat="1" ht="19.5" hidden="1" customHeight="1">
      <c r="A192" s="149"/>
      <c r="B192" s="137" t="e">
        <f>#REF!</f>
        <v>#REF!</v>
      </c>
      <c r="C192" s="533" t="e">
        <f>#REF!</f>
        <v>#REF!</v>
      </c>
      <c r="D192" s="533"/>
      <c r="E192" s="533"/>
      <c r="F192" s="533"/>
      <c r="G192" s="533"/>
      <c r="H192" s="140"/>
      <c r="AE192" s="141"/>
      <c r="AF192" s="141"/>
      <c r="AH192" s="141"/>
      <c r="AI192" s="141"/>
    </row>
    <row r="193" spans="1:35" s="102" customFormat="1" ht="33" hidden="1" customHeight="1">
      <c r="A193" s="143" t="e">
        <f>#REF!</f>
        <v>#REF!</v>
      </c>
      <c r="B193" s="137" t="e">
        <f>#REF!</f>
        <v>#REF!</v>
      </c>
      <c r="C193" s="533"/>
      <c r="D193" s="533"/>
      <c r="E193" s="533"/>
      <c r="F193" s="533"/>
      <c r="G193" s="533"/>
      <c r="H193" s="140"/>
      <c r="AE193" s="141"/>
      <c r="AF193" s="141"/>
      <c r="AH193" s="141"/>
      <c r="AI193" s="141"/>
    </row>
    <row r="194" spans="1:35" s="102" customFormat="1" ht="19.5" hidden="1" customHeight="1">
      <c r="A194" s="149" t="e">
        <f>#REF!</f>
        <v>#REF!</v>
      </c>
      <c r="B194" s="139" t="e">
        <f>#REF!</f>
        <v>#REF!</v>
      </c>
      <c r="C194" s="533" t="e">
        <f>#REF!</f>
        <v>#REF!</v>
      </c>
      <c r="D194" s="533"/>
      <c r="E194" s="533"/>
      <c r="F194" s="533"/>
      <c r="G194" s="533"/>
      <c r="H194" s="140"/>
      <c r="AE194" s="141"/>
      <c r="AF194" s="141"/>
      <c r="AH194" s="360"/>
      <c r="AI194" s="141"/>
    </row>
    <row r="195" spans="1:35" s="102" customFormat="1" ht="19.5" hidden="1" customHeight="1">
      <c r="A195" s="149" t="e">
        <f>#REF!</f>
        <v>#REF!</v>
      </c>
      <c r="B195" s="139" t="e">
        <f>#REF!</f>
        <v>#REF!</v>
      </c>
      <c r="C195" s="533" t="e">
        <f>#REF!</f>
        <v>#REF!</v>
      </c>
      <c r="D195" s="533"/>
      <c r="E195" s="533"/>
      <c r="F195" s="533"/>
      <c r="G195" s="533"/>
      <c r="H195" s="140"/>
      <c r="AE195" s="141"/>
      <c r="AF195" s="141"/>
      <c r="AH195" s="360"/>
      <c r="AI195" s="141"/>
    </row>
    <row r="196" spans="1:35" s="102" customFormat="1" ht="19.5" hidden="1" customHeight="1">
      <c r="A196" s="149" t="e">
        <f>#REF!</f>
        <v>#REF!</v>
      </c>
      <c r="B196" s="139" t="e">
        <f>#REF!</f>
        <v>#REF!</v>
      </c>
      <c r="C196" s="533" t="e">
        <f>#REF!</f>
        <v>#REF!</v>
      </c>
      <c r="D196" s="533"/>
      <c r="E196" s="533"/>
      <c r="F196" s="533"/>
      <c r="G196" s="533"/>
      <c r="H196" s="140"/>
      <c r="AE196" s="141"/>
      <c r="AF196" s="141"/>
      <c r="AH196" s="360"/>
      <c r="AI196" s="141"/>
    </row>
    <row r="197" spans="1:35" s="102" customFormat="1" ht="19.5" hidden="1" customHeight="1">
      <c r="A197" s="149"/>
      <c r="B197" s="137" t="e">
        <f>#REF!</f>
        <v>#REF!</v>
      </c>
      <c r="C197" s="533" t="e">
        <f>#REF!</f>
        <v>#REF!</v>
      </c>
      <c r="D197" s="533"/>
      <c r="E197" s="533"/>
      <c r="F197" s="533"/>
      <c r="G197" s="533"/>
      <c r="H197" s="140"/>
      <c r="AE197" s="141"/>
      <c r="AF197" s="141"/>
      <c r="AH197" s="141"/>
      <c r="AI197" s="141"/>
    </row>
    <row r="198" spans="1:35" s="102" customFormat="1" ht="19.5" hidden="1" customHeight="1">
      <c r="A198" s="143" t="e">
        <f>#REF!</f>
        <v>#REF!</v>
      </c>
      <c r="B198" s="137" t="e">
        <f>#REF!</f>
        <v>#REF!</v>
      </c>
      <c r="C198" s="533"/>
      <c r="D198" s="533"/>
      <c r="E198" s="533"/>
      <c r="F198" s="533"/>
      <c r="G198" s="533"/>
      <c r="H198" s="140"/>
      <c r="AE198" s="141"/>
      <c r="AF198" s="141"/>
      <c r="AH198" s="141"/>
      <c r="AI198" s="141"/>
    </row>
    <row r="199" spans="1:35" s="102" customFormat="1" ht="19.5" hidden="1" customHeight="1">
      <c r="A199" s="138" t="e">
        <f>#REF!</f>
        <v>#REF!</v>
      </c>
      <c r="B199" s="139" t="e">
        <f>#REF!</f>
        <v>#REF!</v>
      </c>
      <c r="C199" s="533" t="e">
        <f>#REF!</f>
        <v>#REF!</v>
      </c>
      <c r="D199" s="533"/>
      <c r="E199" s="533"/>
      <c r="F199" s="533"/>
      <c r="G199" s="533"/>
      <c r="H199" s="140"/>
      <c r="AE199" s="141"/>
      <c r="AF199" s="141"/>
      <c r="AH199" s="360"/>
      <c r="AI199" s="141"/>
    </row>
    <row r="200" spans="1:35" s="102" customFormat="1" ht="19.5" hidden="1" customHeight="1">
      <c r="A200" s="138" t="e">
        <f>#REF!</f>
        <v>#REF!</v>
      </c>
      <c r="B200" s="139" t="e">
        <f>#REF!</f>
        <v>#REF!</v>
      </c>
      <c r="C200" s="533" t="e">
        <f>#REF!</f>
        <v>#REF!</v>
      </c>
      <c r="D200" s="533"/>
      <c r="E200" s="533"/>
      <c r="F200" s="533"/>
      <c r="G200" s="533"/>
      <c r="H200" s="140"/>
      <c r="AE200" s="141"/>
      <c r="AF200" s="141"/>
      <c r="AH200" s="360"/>
      <c r="AI200" s="141"/>
    </row>
    <row r="201" spans="1:35" s="102" customFormat="1" ht="19.5" hidden="1" customHeight="1">
      <c r="A201" s="149"/>
      <c r="B201" s="137" t="e">
        <f>#REF!</f>
        <v>#REF!</v>
      </c>
      <c r="C201" s="533" t="e">
        <f>#REF!</f>
        <v>#REF!</v>
      </c>
      <c r="D201" s="533"/>
      <c r="E201" s="533"/>
      <c r="F201" s="533"/>
      <c r="G201" s="533"/>
      <c r="H201" s="140"/>
      <c r="AE201" s="141"/>
      <c r="AF201" s="141"/>
      <c r="AH201" s="141"/>
      <c r="AI201" s="141"/>
    </row>
    <row r="202" spans="1:35" s="102" customFormat="1" ht="33" hidden="1" customHeight="1">
      <c r="A202" s="143" t="e">
        <f>#REF!</f>
        <v>#REF!</v>
      </c>
      <c r="B202" s="137" t="e">
        <f>#REF!</f>
        <v>#REF!</v>
      </c>
      <c r="C202" s="533"/>
      <c r="D202" s="533"/>
      <c r="E202" s="533"/>
      <c r="F202" s="533"/>
      <c r="G202" s="533"/>
      <c r="H202" s="140"/>
      <c r="AE202" s="141"/>
      <c r="AF202" s="141"/>
      <c r="AH202" s="141"/>
      <c r="AI202" s="141"/>
    </row>
    <row r="203" spans="1:35" s="102" customFormat="1" ht="19.5" hidden="1" customHeight="1">
      <c r="A203" s="138" t="e">
        <f>#REF!</f>
        <v>#REF!</v>
      </c>
      <c r="B203" s="139" t="e">
        <f>#REF!</f>
        <v>#REF!</v>
      </c>
      <c r="C203" s="533" t="e">
        <f>#REF!</f>
        <v>#REF!</v>
      </c>
      <c r="D203" s="533"/>
      <c r="E203" s="533"/>
      <c r="F203" s="533"/>
      <c r="G203" s="533"/>
      <c r="H203" s="140"/>
      <c r="AE203" s="141"/>
      <c r="AF203" s="141"/>
      <c r="AH203" s="360"/>
      <c r="AI203" s="141"/>
    </row>
    <row r="204" spans="1:35" s="102" customFormat="1" ht="19.5" hidden="1" customHeight="1">
      <c r="A204" s="138" t="e">
        <f>#REF!</f>
        <v>#REF!</v>
      </c>
      <c r="B204" s="139" t="e">
        <f>#REF!</f>
        <v>#REF!</v>
      </c>
      <c r="C204" s="533" t="e">
        <f>#REF!</f>
        <v>#REF!</v>
      </c>
      <c r="D204" s="533"/>
      <c r="E204" s="533"/>
      <c r="F204" s="533"/>
      <c r="G204" s="533"/>
      <c r="H204" s="140"/>
      <c r="AE204" s="141"/>
      <c r="AF204" s="141"/>
      <c r="AH204" s="360"/>
      <c r="AI204" s="141"/>
    </row>
    <row r="205" spans="1:35" s="102" customFormat="1" ht="19.5" hidden="1" customHeight="1">
      <c r="A205" s="138" t="e">
        <f>#REF!</f>
        <v>#REF!</v>
      </c>
      <c r="B205" s="139" t="e">
        <f>#REF!</f>
        <v>#REF!</v>
      </c>
      <c r="C205" s="533" t="e">
        <f>#REF!</f>
        <v>#REF!</v>
      </c>
      <c r="D205" s="533"/>
      <c r="E205" s="533"/>
      <c r="F205" s="533"/>
      <c r="G205" s="533"/>
      <c r="H205" s="140"/>
      <c r="AE205" s="141"/>
      <c r="AF205" s="141"/>
      <c r="AH205" s="360"/>
      <c r="AI205" s="141"/>
    </row>
    <row r="206" spans="1:35" s="102" customFormat="1" ht="19.5" hidden="1" customHeight="1">
      <c r="A206" s="138" t="e">
        <f>#REF!</f>
        <v>#REF!</v>
      </c>
      <c r="B206" s="139" t="e">
        <f>#REF!</f>
        <v>#REF!</v>
      </c>
      <c r="C206" s="533" t="e">
        <f>#REF!</f>
        <v>#REF!</v>
      </c>
      <c r="D206" s="533"/>
      <c r="E206" s="533"/>
      <c r="F206" s="533"/>
      <c r="G206" s="533"/>
      <c r="H206" s="140"/>
      <c r="AE206" s="141"/>
      <c r="AF206" s="141"/>
      <c r="AH206" s="360"/>
      <c r="AI206" s="141"/>
    </row>
    <row r="207" spans="1:35" s="102" customFormat="1" ht="19.5" hidden="1" customHeight="1">
      <c r="A207" s="138" t="e">
        <f>#REF!</f>
        <v>#REF!</v>
      </c>
      <c r="B207" s="139" t="e">
        <f>#REF!</f>
        <v>#REF!</v>
      </c>
      <c r="C207" s="533" t="e">
        <f>#REF!</f>
        <v>#REF!</v>
      </c>
      <c r="D207" s="533"/>
      <c r="E207" s="533"/>
      <c r="F207" s="533"/>
      <c r="G207" s="533"/>
      <c r="H207" s="140"/>
      <c r="AE207" s="141"/>
      <c r="AF207" s="141"/>
      <c r="AH207" s="360"/>
      <c r="AI207" s="141"/>
    </row>
    <row r="208" spans="1:35" s="102" customFormat="1" ht="19.5" hidden="1" customHeight="1">
      <c r="A208" s="138" t="e">
        <f>#REF!</f>
        <v>#REF!</v>
      </c>
      <c r="B208" s="139" t="e">
        <f>#REF!</f>
        <v>#REF!</v>
      </c>
      <c r="C208" s="533" t="e">
        <f>#REF!</f>
        <v>#REF!</v>
      </c>
      <c r="D208" s="533"/>
      <c r="E208" s="533"/>
      <c r="F208" s="533"/>
      <c r="G208" s="533"/>
      <c r="H208" s="140"/>
      <c r="AE208" s="141"/>
      <c r="AF208" s="141"/>
      <c r="AH208" s="360"/>
      <c r="AI208" s="141"/>
    </row>
    <row r="209" spans="1:35" s="102" customFormat="1" ht="19.5" hidden="1" customHeight="1">
      <c r="A209" s="149"/>
      <c r="B209" s="137" t="e">
        <f>#REF!</f>
        <v>#REF!</v>
      </c>
      <c r="C209" s="533" t="e">
        <f>#REF!</f>
        <v>#REF!</v>
      </c>
      <c r="D209" s="533"/>
      <c r="E209" s="533"/>
      <c r="F209" s="533"/>
      <c r="G209" s="533"/>
      <c r="H209" s="140"/>
      <c r="AE209" s="141"/>
      <c r="AF209" s="141"/>
      <c r="AH209" s="141"/>
      <c r="AI209" s="141"/>
    </row>
    <row r="210" spans="1:35" s="102" customFormat="1" ht="33" hidden="1" customHeight="1">
      <c r="A210" s="143" t="e">
        <f>#REF!</f>
        <v>#REF!</v>
      </c>
      <c r="B210" s="137" t="e">
        <f>#REF!</f>
        <v>#REF!</v>
      </c>
      <c r="C210" s="533"/>
      <c r="D210" s="533"/>
      <c r="E210" s="533"/>
      <c r="F210" s="533"/>
      <c r="G210" s="533"/>
      <c r="H210" s="140"/>
      <c r="AE210" s="141"/>
      <c r="AF210" s="141"/>
      <c r="AH210" s="141"/>
      <c r="AI210" s="141"/>
    </row>
    <row r="211" spans="1:35" s="102" customFormat="1" ht="33" hidden="1" customHeight="1">
      <c r="A211" s="138" t="e">
        <f>#REF!</f>
        <v>#REF!</v>
      </c>
      <c r="B211" s="139" t="e">
        <f>#REF!</f>
        <v>#REF!</v>
      </c>
      <c r="C211" s="533" t="e">
        <f>#REF!</f>
        <v>#REF!</v>
      </c>
      <c r="D211" s="533"/>
      <c r="E211" s="533"/>
      <c r="F211" s="533"/>
      <c r="G211" s="533"/>
      <c r="H211" s="140"/>
      <c r="AE211" s="141"/>
      <c r="AF211" s="141"/>
      <c r="AH211" s="360"/>
      <c r="AI211" s="141"/>
    </row>
    <row r="212" spans="1:35" s="102" customFormat="1" ht="19.5" hidden="1" customHeight="1">
      <c r="A212" s="138" t="e">
        <f>#REF!</f>
        <v>#REF!</v>
      </c>
      <c r="B212" s="139" t="e">
        <f>#REF!</f>
        <v>#REF!</v>
      </c>
      <c r="C212" s="533" t="e">
        <f>#REF!</f>
        <v>#REF!</v>
      </c>
      <c r="D212" s="533"/>
      <c r="E212" s="533"/>
      <c r="F212" s="533"/>
      <c r="G212" s="533"/>
      <c r="H212" s="140"/>
      <c r="AE212" s="141"/>
      <c r="AF212" s="141"/>
      <c r="AH212" s="360"/>
      <c r="AI212" s="141"/>
    </row>
    <row r="213" spans="1:35" s="102" customFormat="1" ht="19.5" hidden="1" customHeight="1">
      <c r="A213" s="138" t="e">
        <f>#REF!</f>
        <v>#REF!</v>
      </c>
      <c r="B213" s="139" t="e">
        <f>#REF!</f>
        <v>#REF!</v>
      </c>
      <c r="C213" s="533" t="e">
        <f>#REF!</f>
        <v>#REF!</v>
      </c>
      <c r="D213" s="533"/>
      <c r="E213" s="533"/>
      <c r="F213" s="533"/>
      <c r="G213" s="533"/>
      <c r="H213" s="140"/>
      <c r="AE213" s="141"/>
      <c r="AF213" s="141"/>
      <c r="AH213" s="360"/>
      <c r="AI213" s="141"/>
    </row>
    <row r="214" spans="1:35" s="102" customFormat="1" ht="19.5" hidden="1" customHeight="1">
      <c r="A214" s="149" t="e">
        <f>#REF!</f>
        <v>#REF!</v>
      </c>
      <c r="B214" s="137" t="e">
        <f>#REF!</f>
        <v>#REF!</v>
      </c>
      <c r="C214" s="533" t="e">
        <f>#REF!</f>
        <v>#REF!</v>
      </c>
      <c r="D214" s="533"/>
      <c r="E214" s="533"/>
      <c r="F214" s="533"/>
      <c r="G214" s="533"/>
      <c r="H214" s="140"/>
      <c r="AE214" s="141"/>
      <c r="AF214" s="141"/>
      <c r="AH214" s="141"/>
      <c r="AI214" s="141"/>
    </row>
    <row r="215" spans="1:35" s="102" customFormat="1" ht="33" hidden="1" customHeight="1">
      <c r="A215" s="143" t="e">
        <f>#REF!</f>
        <v>#REF!</v>
      </c>
      <c r="B215" s="137" t="e">
        <f>#REF!</f>
        <v>#REF!</v>
      </c>
      <c r="C215" s="533"/>
      <c r="D215" s="533"/>
      <c r="E215" s="533"/>
      <c r="F215" s="533"/>
      <c r="G215" s="533"/>
      <c r="H215" s="140"/>
      <c r="AE215" s="141"/>
      <c r="AF215" s="141"/>
      <c r="AH215" s="141"/>
      <c r="AI215" s="141"/>
    </row>
    <row r="216" spans="1:35" s="102" customFormat="1" ht="19.5" hidden="1" customHeight="1">
      <c r="A216" s="138" t="e">
        <f>#REF!</f>
        <v>#REF!</v>
      </c>
      <c r="B216" s="139" t="e">
        <f>#REF!</f>
        <v>#REF!</v>
      </c>
      <c r="C216" s="533" t="e">
        <f>#REF!</f>
        <v>#REF!</v>
      </c>
      <c r="D216" s="533"/>
      <c r="E216" s="533"/>
      <c r="F216" s="533"/>
      <c r="G216" s="533"/>
      <c r="H216" s="140"/>
      <c r="AE216" s="141"/>
      <c r="AF216" s="141"/>
      <c r="AH216" s="360"/>
      <c r="AI216" s="141"/>
    </row>
    <row r="217" spans="1:35" s="102" customFormat="1" ht="19.5" hidden="1" customHeight="1">
      <c r="A217" s="138" t="e">
        <f>#REF!</f>
        <v>#REF!</v>
      </c>
      <c r="B217" s="139" t="e">
        <f>#REF!</f>
        <v>#REF!</v>
      </c>
      <c r="C217" s="533" t="e">
        <f>#REF!</f>
        <v>#REF!</v>
      </c>
      <c r="D217" s="533"/>
      <c r="E217" s="533"/>
      <c r="F217" s="533"/>
      <c r="G217" s="533"/>
      <c r="H217" s="140"/>
      <c r="AE217" s="141"/>
      <c r="AF217" s="141"/>
      <c r="AH217" s="360"/>
      <c r="AI217" s="141"/>
    </row>
    <row r="218" spans="1:35" s="102" customFormat="1" ht="32.25" hidden="1" customHeight="1">
      <c r="A218" s="138" t="e">
        <f>#REF!</f>
        <v>#REF!</v>
      </c>
      <c r="B218" s="139" t="e">
        <f>#REF!</f>
        <v>#REF!</v>
      </c>
      <c r="C218" s="533" t="e">
        <f>#REF!</f>
        <v>#REF!</v>
      </c>
      <c r="D218" s="533"/>
      <c r="E218" s="533"/>
      <c r="F218" s="533"/>
      <c r="G218" s="533"/>
      <c r="H218" s="140"/>
      <c r="AE218" s="141"/>
      <c r="AF218" s="141"/>
      <c r="AH218" s="360"/>
      <c r="AI218" s="141"/>
    </row>
    <row r="219" spans="1:35" s="102" customFormat="1" ht="19.5" hidden="1" customHeight="1">
      <c r="A219" s="138" t="e">
        <f>#REF!</f>
        <v>#REF!</v>
      </c>
      <c r="B219" s="139" t="e">
        <f>#REF!</f>
        <v>#REF!</v>
      </c>
      <c r="C219" s="533" t="e">
        <f>#REF!</f>
        <v>#REF!</v>
      </c>
      <c r="D219" s="533"/>
      <c r="E219" s="533"/>
      <c r="F219" s="533"/>
      <c r="G219" s="533"/>
      <c r="H219" s="140"/>
      <c r="AE219" s="141"/>
      <c r="AF219" s="141"/>
      <c r="AH219" s="360"/>
      <c r="AI219" s="141"/>
    </row>
    <row r="220" spans="1:35" s="102" customFormat="1" ht="19.5" hidden="1" customHeight="1">
      <c r="A220" s="142"/>
      <c r="B220" s="137" t="e">
        <f>#REF!</f>
        <v>#REF!</v>
      </c>
      <c r="C220" s="533" t="e">
        <f>#REF!</f>
        <v>#REF!</v>
      </c>
      <c r="D220" s="533"/>
      <c r="E220" s="533"/>
      <c r="F220" s="533"/>
      <c r="G220" s="533"/>
      <c r="H220" s="76"/>
      <c r="AE220" s="141"/>
      <c r="AF220" s="141"/>
      <c r="AH220" s="141"/>
      <c r="AI220" s="141"/>
    </row>
    <row r="221" spans="1:35" s="102" customFormat="1" hidden="1">
      <c r="A221" s="145"/>
      <c r="B221" s="137" t="e">
        <f>#REF!</f>
        <v>#REF!</v>
      </c>
      <c r="C221" s="533" t="e">
        <f>#REF!</f>
        <v>#REF!</v>
      </c>
      <c r="D221" s="533"/>
      <c r="E221" s="533"/>
      <c r="F221" s="533"/>
      <c r="G221" s="533"/>
      <c r="H221" s="76"/>
      <c r="AE221" s="141"/>
      <c r="AF221" s="141"/>
      <c r="AH221" s="141"/>
      <c r="AI221" s="141"/>
    </row>
    <row r="222" spans="1:35" s="102" customFormat="1" ht="19.5" hidden="1" customHeight="1">
      <c r="A222" s="146"/>
      <c r="B222" s="137" t="e">
        <f>#REF!</f>
        <v>#REF!</v>
      </c>
      <c r="C222" s="533" t="e">
        <f>#REF!</f>
        <v>#REF!</v>
      </c>
      <c r="D222" s="533"/>
      <c r="E222" s="533"/>
      <c r="F222" s="533"/>
      <c r="G222" s="533"/>
      <c r="H222" s="76"/>
      <c r="AE222" s="141"/>
      <c r="AF222" s="141"/>
      <c r="AH222" s="141"/>
      <c r="AI222" s="141"/>
    </row>
    <row r="223" spans="1:35" s="86" customFormat="1">
      <c r="A223" s="90"/>
      <c r="B223" s="91"/>
      <c r="C223" s="536"/>
      <c r="D223" s="536"/>
      <c r="E223" s="536"/>
      <c r="F223" s="536"/>
      <c r="G223" s="536"/>
      <c r="H223" s="101"/>
      <c r="I223" s="176"/>
      <c r="J223" s="176"/>
      <c r="K223" s="176"/>
      <c r="L223" s="176"/>
    </row>
    <row r="224" spans="1:35" s="86" customFormat="1">
      <c r="A224" s="351"/>
      <c r="B224" s="81"/>
      <c r="C224" s="81"/>
      <c r="D224" s="81"/>
      <c r="E224" s="81"/>
      <c r="F224" s="81"/>
      <c r="G224" s="81"/>
      <c r="H224" s="101"/>
      <c r="I224" s="176"/>
      <c r="J224" s="176"/>
      <c r="K224" s="176"/>
      <c r="L224" s="176"/>
    </row>
    <row r="225" spans="1:12" s="86" customFormat="1">
      <c r="A225" s="351"/>
      <c r="B225" s="81"/>
      <c r="C225" s="81"/>
      <c r="D225" s="81"/>
      <c r="E225" s="81"/>
      <c r="F225" s="81"/>
      <c r="G225" s="81"/>
      <c r="H225" s="101"/>
      <c r="I225" s="176"/>
      <c r="J225" s="176"/>
      <c r="K225" s="176"/>
      <c r="L225" s="176"/>
    </row>
  </sheetData>
  <sheetProtection password="B461" sheet="1" objects="1" scenarios="1" formatColumns="0" formatRows="0" selectLockedCells="1"/>
  <customSheetViews>
    <customSheetView guid="{977E7E7A-08DB-43FC-93A7-2F3CDEDD552C}"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04FB1FF4-70FD-4EDA-ABC2-08C265C7970F}"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2050C9EA-B355-4683-A6EF-5D7263B40DAD}"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0"/>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11"/>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A24E77F6-ADB3-466A-BE5F-A01E78C94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6"/>
  <headerFooter alignWithMargins="0">
    <oddFooter>&amp;R&amp;"Book Antiqua,Bold"&amp;10Guarantee Declaration</oddFooter>
  </headerFooter>
  <colBreaks count="1" manualBreakCount="1">
    <brk id="7" max="1048575" man="1"/>
  </colBreaks>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tabSelected="1" view="pageBreakPreview" zoomScale="120" zoomScaleNormal="100" zoomScaleSheetLayoutView="120" workbookViewId="0">
      <selection activeCell="C5" sqref="C5:F5"/>
    </sheetView>
  </sheetViews>
  <sheetFormatPr defaultColWidth="8" defaultRowHeight="16.5"/>
  <cols>
    <col min="1" max="1" width="9.375" style="187" customWidth="1"/>
    <col min="2" max="2" width="7.875" style="190" customWidth="1"/>
    <col min="3" max="3" width="11.75" style="187" customWidth="1"/>
    <col min="4" max="4" width="18.125" style="187" customWidth="1"/>
    <col min="5" max="5" width="12.25" style="187" customWidth="1"/>
    <col min="6" max="6" width="30.875" style="187" customWidth="1"/>
    <col min="7" max="8" width="8" style="187" customWidth="1"/>
    <col min="9" max="25" width="8" style="186" customWidth="1"/>
    <col min="26" max="27" width="8" style="188" customWidth="1"/>
    <col min="28" max="28" width="17.5" style="188" customWidth="1"/>
    <col min="29" max="29" width="12.125" style="188" customWidth="1"/>
    <col min="30" max="30" width="8" style="184" customWidth="1"/>
    <col min="31" max="31" width="8" style="185" customWidth="1"/>
    <col min="32" max="32" width="12" style="185" customWidth="1"/>
    <col min="33" max="35" width="8" style="184" customWidth="1"/>
    <col min="36" max="36" width="9.125" style="184" customWidth="1"/>
    <col min="37" max="41" width="8" style="184" customWidth="1"/>
    <col min="42" max="16384" width="8" style="186"/>
  </cols>
  <sheetData>
    <row r="1" spans="1:36">
      <c r="A1" s="178" t="str">
        <f>'Sch-1'!A1</f>
        <v>CC/NT/S-MISC/DOM/A02/25/06339</v>
      </c>
      <c r="B1" s="178"/>
      <c r="C1" s="179"/>
      <c r="D1" s="179"/>
      <c r="E1" s="179"/>
      <c r="F1" s="180"/>
      <c r="G1" s="181"/>
      <c r="H1" s="181"/>
      <c r="I1" s="182"/>
      <c r="J1" s="182"/>
      <c r="K1" s="182"/>
      <c r="L1" s="182"/>
      <c r="M1" s="182"/>
      <c r="N1" s="182"/>
      <c r="O1" s="182"/>
      <c r="P1" s="182"/>
      <c r="Q1" s="182"/>
      <c r="R1" s="182"/>
      <c r="S1" s="182"/>
      <c r="T1" s="182"/>
      <c r="U1" s="182"/>
      <c r="V1" s="182"/>
      <c r="W1" s="182"/>
      <c r="X1" s="182"/>
      <c r="Y1" s="182"/>
      <c r="Z1" s="183" t="str">
        <f>'Names of Bidder'!D6</f>
        <v>Sole Bidder</v>
      </c>
      <c r="AA1" s="183"/>
      <c r="AB1" s="183"/>
      <c r="AC1" s="183"/>
      <c r="AE1" s="185">
        <v>1</v>
      </c>
      <c r="AF1" s="185" t="s">
        <v>16</v>
      </c>
      <c r="AI1" s="185">
        <v>1</v>
      </c>
      <c r="AJ1" s="184" t="s">
        <v>20</v>
      </c>
    </row>
    <row r="2" spans="1:36">
      <c r="B2" s="187"/>
      <c r="Z2" s="188">
        <f>'Names of Bidder'!AA6</f>
        <v>0</v>
      </c>
      <c r="AE2" s="185">
        <v>2</v>
      </c>
      <c r="AF2" s="185" t="s">
        <v>17</v>
      </c>
      <c r="AI2" s="185">
        <v>2</v>
      </c>
      <c r="AJ2" s="184" t="s">
        <v>21</v>
      </c>
    </row>
    <row r="3" spans="1:36">
      <c r="A3" s="537" t="s">
        <v>306</v>
      </c>
      <c r="B3" s="537"/>
      <c r="C3" s="537"/>
      <c r="D3" s="537"/>
      <c r="E3" s="537"/>
      <c r="F3" s="537"/>
      <c r="G3" s="181"/>
      <c r="H3" s="181"/>
      <c r="I3" s="182"/>
      <c r="J3" s="182"/>
      <c r="K3" s="182"/>
      <c r="L3" s="182"/>
      <c r="M3" s="182"/>
      <c r="N3" s="182"/>
      <c r="O3" s="182"/>
      <c r="P3" s="182"/>
      <c r="Q3" s="182"/>
      <c r="R3" s="182"/>
      <c r="S3" s="182"/>
      <c r="T3" s="182"/>
      <c r="U3" s="182"/>
      <c r="V3" s="182"/>
      <c r="W3" s="182"/>
      <c r="X3" s="182"/>
      <c r="Y3" s="182"/>
      <c r="Z3" s="183"/>
      <c r="AA3" s="183"/>
      <c r="AB3" s="183"/>
      <c r="AC3" s="183"/>
      <c r="AE3" s="185">
        <v>3</v>
      </c>
      <c r="AF3" s="185" t="s">
        <v>18</v>
      </c>
      <c r="AI3" s="185">
        <v>3</v>
      </c>
      <c r="AJ3" s="184" t="s">
        <v>22</v>
      </c>
    </row>
    <row r="4" spans="1:36">
      <c r="A4" s="189"/>
      <c r="B4" s="189"/>
      <c r="C4" s="189"/>
      <c r="D4" s="189"/>
      <c r="E4" s="189"/>
      <c r="F4" s="189"/>
      <c r="G4" s="181"/>
      <c r="H4" s="181"/>
      <c r="I4" s="182"/>
      <c r="J4" s="182"/>
      <c r="K4" s="182"/>
      <c r="L4" s="182"/>
      <c r="M4" s="182"/>
      <c r="N4" s="182"/>
      <c r="O4" s="182"/>
      <c r="P4" s="182"/>
      <c r="Q4" s="182"/>
      <c r="R4" s="182"/>
      <c r="S4" s="182"/>
      <c r="T4" s="182"/>
      <c r="U4" s="182"/>
      <c r="V4" s="182"/>
      <c r="W4" s="182"/>
      <c r="X4" s="182"/>
      <c r="Y4" s="182"/>
      <c r="Z4" s="183"/>
      <c r="AA4" s="183"/>
      <c r="AB4" s="183"/>
      <c r="AC4" s="183"/>
      <c r="AE4" s="185">
        <v>4</v>
      </c>
      <c r="AF4" s="185" t="s">
        <v>19</v>
      </c>
      <c r="AI4" s="185">
        <v>4</v>
      </c>
      <c r="AJ4" s="184" t="s">
        <v>23</v>
      </c>
    </row>
    <row r="5" spans="1:36">
      <c r="A5" s="420" t="s">
        <v>307</v>
      </c>
      <c r="C5" s="538"/>
      <c r="D5" s="539"/>
      <c r="E5" s="539"/>
      <c r="F5" s="539"/>
      <c r="AE5" s="185">
        <v>5</v>
      </c>
      <c r="AF5" s="185" t="s">
        <v>19</v>
      </c>
      <c r="AI5" s="185">
        <v>5</v>
      </c>
      <c r="AJ5" s="184" t="s">
        <v>24</v>
      </c>
    </row>
    <row r="6" spans="1:36">
      <c r="A6" s="190" t="s">
        <v>9</v>
      </c>
      <c r="B6" s="540" t="str">
        <f>'Sch-1'!C33</f>
        <v>--</v>
      </c>
      <c r="C6" s="540"/>
      <c r="AE6" s="185">
        <v>6</v>
      </c>
      <c r="AF6" s="185" t="s">
        <v>19</v>
      </c>
      <c r="AG6" s="192" t="e">
        <f>DAY(B6)</f>
        <v>#VALUE!</v>
      </c>
      <c r="AI6" s="185">
        <v>6</v>
      </c>
      <c r="AJ6" s="184" t="s">
        <v>25</v>
      </c>
    </row>
    <row r="7" spans="1:36">
      <c r="A7" s="190"/>
      <c r="B7" s="191"/>
      <c r="C7" s="191"/>
      <c r="AE7" s="185">
        <v>7</v>
      </c>
      <c r="AF7" s="185" t="s">
        <v>19</v>
      </c>
      <c r="AG7" s="192" t="e">
        <f>MONTH(B6)</f>
        <v>#VALUE!</v>
      </c>
      <c r="AI7" s="185">
        <v>7</v>
      </c>
      <c r="AJ7" s="184" t="s">
        <v>26</v>
      </c>
    </row>
    <row r="8" spans="1:36">
      <c r="A8" s="193" t="s">
        <v>214</v>
      </c>
      <c r="B8" s="194"/>
      <c r="C8" s="181"/>
      <c r="D8" s="181"/>
      <c r="E8" s="181"/>
      <c r="F8" s="195"/>
      <c r="G8" s="181"/>
      <c r="H8" s="181"/>
      <c r="I8" s="182"/>
      <c r="J8" s="182"/>
      <c r="K8" s="182"/>
      <c r="L8" s="182"/>
      <c r="M8" s="182"/>
      <c r="N8" s="182"/>
      <c r="O8" s="182"/>
      <c r="P8" s="182"/>
      <c r="Q8" s="182"/>
      <c r="R8" s="182"/>
      <c r="S8" s="182"/>
      <c r="T8" s="182"/>
      <c r="U8" s="182"/>
      <c r="V8" s="182"/>
      <c r="W8" s="182"/>
      <c r="X8" s="182"/>
      <c r="Y8" s="182"/>
      <c r="Z8" s="183"/>
      <c r="AA8" s="183"/>
      <c r="AB8" s="183"/>
      <c r="AC8" s="183"/>
      <c r="AE8" s="185">
        <v>8</v>
      </c>
      <c r="AF8" s="185" t="s">
        <v>19</v>
      </c>
      <c r="AG8" s="192" t="e">
        <f>LOOKUP(AG7,AI1:AI12,AJ1:AJ12)</f>
        <v>#VALUE!</v>
      </c>
      <c r="AI8" s="185">
        <v>8</v>
      </c>
      <c r="AJ8" s="184" t="s">
        <v>27</v>
      </c>
    </row>
    <row r="9" spans="1:36">
      <c r="A9" s="196" t="str">
        <f>'Sch-1'!G8</f>
        <v>Contract Services</v>
      </c>
      <c r="B9" s="196"/>
      <c r="F9" s="197"/>
      <c r="AE9" s="185">
        <v>9</v>
      </c>
      <c r="AF9" s="185" t="s">
        <v>19</v>
      </c>
      <c r="AG9" s="192" t="e">
        <f>YEAR(B6)</f>
        <v>#VALUE!</v>
      </c>
      <c r="AI9" s="185">
        <v>9</v>
      </c>
      <c r="AJ9" s="184" t="s">
        <v>28</v>
      </c>
    </row>
    <row r="10" spans="1:36">
      <c r="A10" s="196" t="str">
        <f>'Sch-1'!G9</f>
        <v>Power Grid Corporation of India Ltd.,</v>
      </c>
      <c r="B10" s="196"/>
      <c r="F10" s="197"/>
      <c r="AE10" s="185">
        <v>10</v>
      </c>
      <c r="AF10" s="185" t="s">
        <v>19</v>
      </c>
      <c r="AI10" s="185">
        <v>10</v>
      </c>
      <c r="AJ10" s="184" t="s">
        <v>29</v>
      </c>
    </row>
    <row r="11" spans="1:36">
      <c r="A11" s="196" t="str">
        <f>'Sch-1'!G10</f>
        <v>"Saudamini", Plot No.-2</v>
      </c>
      <c r="B11" s="196"/>
      <c r="F11" s="197"/>
      <c r="AE11" s="185">
        <v>11</v>
      </c>
      <c r="AF11" s="185" t="s">
        <v>19</v>
      </c>
      <c r="AI11" s="185">
        <v>11</v>
      </c>
      <c r="AJ11" s="184" t="s">
        <v>30</v>
      </c>
    </row>
    <row r="12" spans="1:36">
      <c r="A12" s="196" t="str">
        <f>'Sch-1'!G11</f>
        <v xml:space="preserve">Sector-29, </v>
      </c>
      <c r="B12" s="196"/>
      <c r="F12" s="197"/>
      <c r="AE12" s="185">
        <v>12</v>
      </c>
      <c r="AF12" s="185" t="s">
        <v>19</v>
      </c>
      <c r="AI12" s="185">
        <v>12</v>
      </c>
      <c r="AJ12" s="184" t="s">
        <v>31</v>
      </c>
    </row>
    <row r="13" spans="1:36">
      <c r="A13" s="196" t="str">
        <f>'Sch-1'!G12</f>
        <v>Gurgaon (Haryana) - 122001</v>
      </c>
      <c r="B13" s="196"/>
      <c r="F13" s="197"/>
      <c r="AE13" s="185">
        <v>13</v>
      </c>
      <c r="AF13" s="185" t="s">
        <v>19</v>
      </c>
    </row>
    <row r="14" spans="1:36" ht="22.5" customHeight="1">
      <c r="A14" s="190"/>
      <c r="F14" s="197"/>
      <c r="AE14" s="185">
        <v>14</v>
      </c>
      <c r="AF14" s="185" t="s">
        <v>19</v>
      </c>
    </row>
    <row r="15" spans="1:36" ht="50.25" customHeight="1">
      <c r="A15" s="410" t="s">
        <v>304</v>
      </c>
      <c r="B15" s="198"/>
      <c r="C15" s="541" t="str">
        <f>Cover!B2</f>
        <v>Selection of PoP (Point of Presence) and Central Record Keeping Agency (CRA) to implement NPS in POWERGRID.</v>
      </c>
      <c r="D15" s="541"/>
      <c r="E15" s="541"/>
      <c r="F15" s="541"/>
      <c r="AE15" s="185">
        <v>15</v>
      </c>
      <c r="AF15" s="185" t="s">
        <v>19</v>
      </c>
    </row>
    <row r="16" spans="1:36" ht="27.75" customHeight="1">
      <c r="A16" s="187" t="s">
        <v>10</v>
      </c>
      <c r="B16" s="187"/>
      <c r="C16" s="197"/>
      <c r="D16" s="197"/>
      <c r="E16" s="197"/>
      <c r="F16" s="197"/>
      <c r="AE16" s="185">
        <v>16</v>
      </c>
      <c r="AF16" s="185" t="s">
        <v>19</v>
      </c>
    </row>
    <row r="17" spans="1:41" ht="105.75" customHeight="1">
      <c r="A17" s="198">
        <v>1</v>
      </c>
      <c r="B17" s="544" t="s">
        <v>308</v>
      </c>
      <c r="C17" s="545"/>
      <c r="D17" s="545"/>
      <c r="E17" s="545"/>
      <c r="F17" s="545"/>
      <c r="Z17" s="199" t="s">
        <v>15</v>
      </c>
      <c r="AA17" s="200" t="s">
        <v>174</v>
      </c>
      <c r="AB17" s="201" t="e">
        <f>#REF!</f>
        <v>#REF!</v>
      </c>
      <c r="AC17" s="202" t="e">
        <f>" (" &amp; 'N to W'!A4 &amp; ")"</f>
        <v>#REF!</v>
      </c>
      <c r="AE17" s="185">
        <v>17</v>
      </c>
      <c r="AF17" s="185" t="s">
        <v>19</v>
      </c>
    </row>
    <row r="18" spans="1:41" ht="48.75" customHeight="1">
      <c r="A18" s="198"/>
      <c r="B18" s="543" t="s">
        <v>313</v>
      </c>
      <c r="C18" s="541"/>
      <c r="D18" s="541"/>
      <c r="E18" s="541"/>
      <c r="F18" s="541"/>
      <c r="AE18" s="185">
        <v>18</v>
      </c>
      <c r="AF18" s="185" t="s">
        <v>19</v>
      </c>
    </row>
    <row r="19" spans="1:41" ht="19.5" customHeight="1">
      <c r="A19" s="198">
        <v>2</v>
      </c>
      <c r="B19" s="546" t="s">
        <v>309</v>
      </c>
      <c r="C19" s="546"/>
      <c r="D19" s="546"/>
      <c r="E19" s="546"/>
      <c r="F19" s="546"/>
      <c r="AE19" s="185">
        <v>20</v>
      </c>
      <c r="AF19" s="185" t="s">
        <v>19</v>
      </c>
    </row>
    <row r="20" spans="1:41" s="413" customFormat="1" ht="39.75" customHeight="1">
      <c r="A20" s="411">
        <v>2.1</v>
      </c>
      <c r="B20" s="544" t="s">
        <v>302</v>
      </c>
      <c r="C20" s="545"/>
      <c r="D20" s="545"/>
      <c r="E20" s="545"/>
      <c r="F20" s="545"/>
      <c r="G20" s="412"/>
      <c r="H20" s="412"/>
      <c r="Z20" s="414"/>
      <c r="AA20" s="414"/>
      <c r="AB20" s="414"/>
      <c r="AC20" s="414"/>
      <c r="AD20" s="415"/>
      <c r="AE20" s="416">
        <v>20</v>
      </c>
      <c r="AF20" s="416" t="s">
        <v>19</v>
      </c>
      <c r="AG20" s="415"/>
      <c r="AH20" s="415"/>
      <c r="AI20" s="415"/>
      <c r="AJ20" s="415"/>
      <c r="AK20" s="415"/>
      <c r="AL20" s="415"/>
      <c r="AM20" s="415"/>
      <c r="AN20" s="415"/>
      <c r="AO20" s="415"/>
    </row>
    <row r="21" spans="1:41" s="413" customFormat="1" ht="42" customHeight="1">
      <c r="A21" s="412"/>
      <c r="B21" s="542" t="s">
        <v>232</v>
      </c>
      <c r="C21" s="542"/>
      <c r="D21" s="544" t="s">
        <v>320</v>
      </c>
      <c r="E21" s="545"/>
      <c r="F21" s="545"/>
      <c r="G21" s="412"/>
      <c r="H21" s="412"/>
      <c r="Z21" s="414"/>
      <c r="AA21" s="414"/>
      <c r="AB21" s="414"/>
      <c r="AC21" s="414"/>
      <c r="AD21" s="415"/>
      <c r="AE21" s="416">
        <v>21</v>
      </c>
      <c r="AF21" s="416" t="s">
        <v>16</v>
      </c>
      <c r="AG21" s="415"/>
      <c r="AH21" s="415"/>
      <c r="AI21" s="415"/>
      <c r="AJ21" s="415"/>
      <c r="AK21" s="415"/>
      <c r="AL21" s="415"/>
      <c r="AM21" s="415"/>
      <c r="AN21" s="415"/>
      <c r="AO21" s="415"/>
    </row>
    <row r="22" spans="1:41" s="413" customFormat="1" ht="27.95" hidden="1" customHeight="1">
      <c r="A22" s="412"/>
      <c r="B22" s="542" t="s">
        <v>233</v>
      </c>
      <c r="C22" s="542"/>
      <c r="D22" s="417" t="s">
        <v>303</v>
      </c>
      <c r="E22" s="418"/>
      <c r="F22" s="418"/>
      <c r="G22" s="412"/>
      <c r="H22" s="419" t="str">
        <f>'Names of Bidder'!D6</f>
        <v>Sole Bidder</v>
      </c>
      <c r="Z22" s="414"/>
      <c r="AA22" s="414"/>
      <c r="AB22" s="414"/>
      <c r="AC22" s="414"/>
      <c r="AD22" s="415"/>
      <c r="AE22" s="416">
        <v>23</v>
      </c>
      <c r="AF22" s="416" t="s">
        <v>19</v>
      </c>
      <c r="AG22" s="415"/>
      <c r="AH22" s="415"/>
      <c r="AI22" s="415"/>
      <c r="AJ22" s="415"/>
      <c r="AK22" s="415"/>
      <c r="AL22" s="415"/>
      <c r="AM22" s="415"/>
      <c r="AN22" s="415"/>
      <c r="AO22" s="415"/>
    </row>
    <row r="23" spans="1:41" ht="74.25" customHeight="1">
      <c r="A23" s="198">
        <v>2.2000000000000002</v>
      </c>
      <c r="B23" s="543" t="s">
        <v>321</v>
      </c>
      <c r="C23" s="541"/>
      <c r="D23" s="541"/>
      <c r="E23" s="541"/>
      <c r="F23" s="541"/>
      <c r="AE23" s="185">
        <v>28</v>
      </c>
      <c r="AF23" s="185" t="s">
        <v>19</v>
      </c>
    </row>
    <row r="24" spans="1:41" ht="65.25" customHeight="1">
      <c r="A24" s="198">
        <v>2.2999999999999998</v>
      </c>
      <c r="B24" s="543" t="s">
        <v>310</v>
      </c>
      <c r="C24" s="541"/>
      <c r="D24" s="541"/>
      <c r="E24" s="541"/>
      <c r="F24" s="541"/>
      <c r="AE24" s="185">
        <v>29</v>
      </c>
      <c r="AF24" s="185" t="s">
        <v>19</v>
      </c>
    </row>
    <row r="25" spans="1:41" ht="145.5" customHeight="1">
      <c r="A25" s="198">
        <v>2.4</v>
      </c>
      <c r="B25" s="547" t="s">
        <v>311</v>
      </c>
      <c r="C25" s="548"/>
      <c r="D25" s="548"/>
      <c r="E25" s="548"/>
      <c r="F25" s="548"/>
    </row>
    <row r="26" spans="1:41" ht="120" customHeight="1">
      <c r="A26" s="198">
        <v>3</v>
      </c>
      <c r="B26" s="550" t="s">
        <v>322</v>
      </c>
      <c r="C26" s="551"/>
      <c r="D26" s="551"/>
      <c r="E26" s="551"/>
      <c r="F26" s="551"/>
      <c r="AE26" s="185">
        <v>30</v>
      </c>
      <c r="AF26" s="185" t="s">
        <v>19</v>
      </c>
    </row>
    <row r="27" spans="1:41" ht="43.15" customHeight="1">
      <c r="A27" s="198">
        <v>3.1</v>
      </c>
      <c r="B27" s="543" t="s">
        <v>312</v>
      </c>
      <c r="C27" s="541"/>
      <c r="D27" s="541"/>
      <c r="E27" s="541"/>
      <c r="F27" s="541"/>
    </row>
    <row r="28" spans="1:41" ht="112.5" customHeight="1">
      <c r="A28" s="198">
        <v>4</v>
      </c>
      <c r="B28" s="552" t="s">
        <v>305</v>
      </c>
      <c r="C28" s="552"/>
      <c r="D28" s="552"/>
      <c r="E28" s="552"/>
      <c r="F28" s="552"/>
    </row>
    <row r="29" spans="1:41" ht="30" customHeight="1">
      <c r="B29" s="204" t="str">
        <f>IF(ISERROR("Dated this " &amp; AG6 &amp; LOOKUP(AG6,AE1:AE27,AF1:AF27) &amp; " day of " &amp; AG8 &amp; " " &amp;AG9), "", "Dated this " &amp; AG6 &amp; LOOKUP(AG6,AE1:AE27,AF1:AF27) &amp; " day of " &amp; AG8 &amp; " " &amp;AG9)</f>
        <v/>
      </c>
      <c r="C29" s="204"/>
      <c r="D29" s="204"/>
      <c r="E29" s="205"/>
      <c r="F29" s="205"/>
    </row>
    <row r="30" spans="1:41" ht="30" customHeight="1">
      <c r="B30" s="204" t="s">
        <v>11</v>
      </c>
      <c r="C30" s="206"/>
      <c r="D30" s="207"/>
      <c r="E30" s="207"/>
      <c r="F30" s="207"/>
    </row>
    <row r="31" spans="1:41" ht="30" customHeight="1">
      <c r="B31" s="208"/>
      <c r="C31" s="207"/>
      <c r="D31" s="207"/>
      <c r="E31" s="204"/>
      <c r="F31" s="209" t="s">
        <v>12</v>
      </c>
    </row>
    <row r="32" spans="1:41" ht="30" customHeight="1">
      <c r="A32" s="186"/>
      <c r="B32" s="186"/>
      <c r="C32" s="210"/>
      <c r="D32" s="182"/>
      <c r="E32" s="211"/>
      <c r="F32" s="212"/>
      <c r="G32" s="181"/>
      <c r="H32" s="181"/>
      <c r="I32" s="182"/>
      <c r="J32" s="182"/>
      <c r="K32" s="182"/>
      <c r="L32" s="182"/>
      <c r="M32" s="182"/>
      <c r="N32" s="182"/>
      <c r="O32" s="182"/>
      <c r="P32" s="182"/>
      <c r="Q32" s="182"/>
      <c r="R32" s="182"/>
      <c r="S32" s="182"/>
      <c r="T32" s="182"/>
      <c r="U32" s="182"/>
      <c r="V32" s="182"/>
      <c r="W32" s="182"/>
      <c r="X32" s="182"/>
      <c r="Y32" s="182"/>
      <c r="Z32" s="183"/>
      <c r="AA32" s="183"/>
      <c r="AB32" s="183"/>
      <c r="AC32" s="183"/>
    </row>
    <row r="33" spans="1:41" ht="30" customHeight="1">
      <c r="A33" s="213" t="s">
        <v>159</v>
      </c>
      <c r="B33" s="553" t="str">
        <f>'Sch-1'!C33</f>
        <v>--</v>
      </c>
      <c r="C33" s="553"/>
      <c r="D33" s="182"/>
      <c r="E33" s="211" t="s">
        <v>13</v>
      </c>
      <c r="F33" s="214">
        <f>'Sch-1'!G33</f>
        <v>0</v>
      </c>
      <c r="G33" s="181"/>
      <c r="H33" s="181"/>
      <c r="I33" s="182"/>
      <c r="J33" s="182"/>
      <c r="K33" s="182"/>
      <c r="L33" s="182"/>
      <c r="M33" s="182"/>
      <c r="N33" s="182"/>
      <c r="O33" s="182"/>
      <c r="P33" s="182"/>
      <c r="Q33" s="182"/>
      <c r="R33" s="182"/>
      <c r="S33" s="182"/>
      <c r="T33" s="182"/>
      <c r="U33" s="182"/>
      <c r="V33" s="182"/>
      <c r="W33" s="182"/>
      <c r="X33" s="182"/>
      <c r="Y33" s="182"/>
      <c r="Z33" s="183"/>
      <c r="AA33" s="183"/>
      <c r="AB33" s="183"/>
      <c r="AC33" s="183"/>
    </row>
    <row r="34" spans="1:41" ht="30" customHeight="1">
      <c r="A34" s="213" t="s">
        <v>160</v>
      </c>
      <c r="B34" s="214" t="str">
        <f>'Sch-1'!C34</f>
        <v/>
      </c>
      <c r="C34" s="215"/>
      <c r="D34" s="182"/>
      <c r="E34" s="211" t="s">
        <v>14</v>
      </c>
      <c r="F34" s="214">
        <f>'Sch-1'!G34</f>
        <v>0</v>
      </c>
      <c r="G34" s="181"/>
      <c r="H34" s="181"/>
      <c r="I34" s="182"/>
      <c r="J34" s="182"/>
      <c r="K34" s="182"/>
      <c r="L34" s="182"/>
      <c r="M34" s="182"/>
      <c r="N34" s="182"/>
      <c r="O34" s="182"/>
      <c r="P34" s="182"/>
      <c r="Q34" s="182"/>
      <c r="R34" s="182"/>
      <c r="S34" s="182"/>
      <c r="T34" s="182"/>
      <c r="U34" s="182"/>
      <c r="V34" s="182"/>
      <c r="W34" s="182"/>
      <c r="X34" s="182"/>
      <c r="Y34" s="182"/>
      <c r="Z34" s="183"/>
      <c r="AA34" s="183"/>
      <c r="AB34" s="183"/>
      <c r="AC34" s="183"/>
    </row>
    <row r="35" spans="1:41" ht="30" customHeight="1">
      <c r="B35" s="187"/>
      <c r="D35" s="186"/>
      <c r="E35" s="211"/>
      <c r="F35" s="181"/>
      <c r="G35" s="181"/>
      <c r="H35" s="181"/>
      <c r="I35" s="182"/>
      <c r="J35" s="182"/>
      <c r="K35" s="182"/>
      <c r="L35" s="182"/>
      <c r="M35" s="182"/>
      <c r="N35" s="182"/>
      <c r="O35" s="182"/>
      <c r="P35" s="182"/>
      <c r="Q35" s="182"/>
      <c r="R35" s="182"/>
      <c r="S35" s="182"/>
      <c r="T35" s="182"/>
      <c r="U35" s="182"/>
      <c r="V35" s="182"/>
      <c r="W35" s="182"/>
      <c r="X35" s="182"/>
      <c r="Y35" s="182"/>
      <c r="Z35" s="183"/>
      <c r="AA35" s="183"/>
      <c r="AB35" s="183"/>
      <c r="AC35" s="183"/>
    </row>
    <row r="36" spans="1:41" s="187" customFormat="1" ht="33" customHeight="1">
      <c r="A36" s="549" t="s">
        <v>56</v>
      </c>
      <c r="B36" s="549"/>
      <c r="C36" s="549"/>
      <c r="D36" s="549"/>
      <c r="E36" s="549"/>
      <c r="F36" s="549"/>
      <c r="H36" s="190"/>
      <c r="Z36" s="216"/>
      <c r="AA36" s="216"/>
      <c r="AB36" s="216"/>
      <c r="AC36" s="216"/>
      <c r="AD36" s="203"/>
      <c r="AE36" s="185"/>
      <c r="AF36" s="185"/>
      <c r="AG36" s="203"/>
      <c r="AH36" s="203"/>
      <c r="AI36" s="203"/>
      <c r="AJ36" s="203"/>
      <c r="AK36" s="203"/>
      <c r="AL36" s="203"/>
      <c r="AM36" s="203"/>
      <c r="AN36" s="203"/>
      <c r="AO36" s="203"/>
    </row>
    <row r="37" spans="1:41" s="187" customFormat="1" ht="33" customHeight="1">
      <c r="A37" s="190"/>
      <c r="B37" s="190"/>
      <c r="H37" s="190"/>
      <c r="Z37" s="216"/>
      <c r="AA37" s="216"/>
      <c r="AB37" s="216"/>
      <c r="AC37" s="216"/>
      <c r="AD37" s="203"/>
      <c r="AE37" s="185"/>
      <c r="AF37" s="185"/>
      <c r="AG37" s="203"/>
      <c r="AH37" s="203"/>
      <c r="AI37" s="203"/>
      <c r="AJ37" s="203"/>
      <c r="AK37" s="203"/>
      <c r="AL37" s="203"/>
      <c r="AM37" s="203"/>
      <c r="AN37" s="203"/>
      <c r="AO37" s="203"/>
    </row>
    <row r="38" spans="1:41" s="187" customFormat="1" ht="33" customHeight="1">
      <c r="A38" s="190"/>
      <c r="B38" s="190"/>
      <c r="H38" s="190"/>
      <c r="Z38" s="216"/>
      <c r="AA38" s="216"/>
      <c r="AB38" s="216"/>
      <c r="AC38" s="216"/>
      <c r="AD38" s="203"/>
      <c r="AE38" s="185"/>
      <c r="AF38" s="185"/>
      <c r="AG38" s="203"/>
      <c r="AH38" s="203"/>
      <c r="AI38" s="203"/>
      <c r="AJ38" s="203"/>
      <c r="AK38" s="203"/>
      <c r="AL38" s="203"/>
      <c r="AM38" s="203"/>
      <c r="AN38" s="203"/>
      <c r="AO38" s="203"/>
    </row>
    <row r="39" spans="1:41">
      <c r="A39" s="190"/>
    </row>
    <row r="40" spans="1:41">
      <c r="A40" s="190"/>
    </row>
    <row r="41" spans="1:41">
      <c r="A41" s="190"/>
    </row>
    <row r="42" spans="1:41">
      <c r="A42" s="190"/>
    </row>
    <row r="43" spans="1:41">
      <c r="A43" s="190"/>
    </row>
    <row r="44" spans="1:41">
      <c r="A44" s="190"/>
    </row>
    <row r="45" spans="1:41">
      <c r="A45" s="190"/>
    </row>
    <row r="46" spans="1:41">
      <c r="A46" s="190"/>
    </row>
    <row r="47" spans="1:41">
      <c r="A47" s="190"/>
    </row>
    <row r="48" spans="1:41">
      <c r="A48" s="190"/>
    </row>
    <row r="49" spans="1:1">
      <c r="A49" s="190"/>
    </row>
    <row r="50" spans="1:1">
      <c r="A50" s="190"/>
    </row>
  </sheetData>
  <sheetProtection algorithmName="SHA-512" hashValue="3rmH+V4x5AyheWqFoSwdom26fCYJdz3hUCbMnLQdnDbB/YVd8s4uXqeFsrDdqaQCAHP1UJCFJYPsmogsxkHJcw==" saltValue="Yh/jQNbXG49p0xGCP1aOiQ==" spinCount="100000" sheet="1" formatColumns="0" formatRows="0" selectLockedCells="1"/>
  <customSheetViews>
    <customSheetView guid="{977E7E7A-08DB-43FC-93A7-2F3CDEDD552C}" scale="120"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(1st Envelope)  / Page &amp;P of &amp;N</oddFooter>
      </headerFooter>
    </customSheetView>
    <customSheetView guid="{04FB1FF4-70FD-4EDA-ABC2-08C265C7970F}" scale="120" showPageBreaks="1" showGridLines="0" zeroValues="0" printArea="1" hiddenRows="1" view="pageBreakPreview" topLeftCell="A24">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2050C9EA-B355-4683-A6EF-5D7263B40DAD}" scale="120"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4"/>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5"/>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 guid="{A24E77F6-ADB3-466A-BE5F-A01E78C94550}" showPageBreaks="1" showGridLines="0" zeroValues="0" printArea="1" hiddenRows="1" view="pageBreakPreview" topLeftCell="A2">
      <selection activeCell="C5" sqref="C5:F5"/>
      <pageMargins left="0.75" right="0.77" top="0.62" bottom="0.61" header="0.39" footer="0.32"/>
      <pageSetup orientation="portrait" r:id="rId22"/>
      <headerFooter alignWithMargins="0">
        <oddFooter>&amp;R&amp;"Book Antiqua,Bold"&amp;8Bid Form (1st Envelope)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0" type="noConversion"/>
  <pageMargins left="0.75" right="0.77" top="0.62" bottom="0.61" header="0.39" footer="0.32"/>
  <pageSetup orientation="portrait" r:id="rId23"/>
  <headerFooter alignWithMargins="0">
    <oddFooter>&amp;R&amp;"Book Antiqua,Bold"&amp;8Bid Form (1st Envelope)  /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91" customWidth="1"/>
    <col min="2" max="2" width="46.875" style="291" customWidth="1"/>
    <col min="3" max="3" width="2.25" style="291" customWidth="1"/>
    <col min="4" max="4" width="17.625" style="292" customWidth="1"/>
    <col min="5" max="5" width="4.125" style="292" customWidth="1"/>
    <col min="6" max="6" width="17.625" style="292" customWidth="1"/>
    <col min="7" max="7" width="29.625" style="230" customWidth="1"/>
    <col min="8" max="8" width="15.25" style="230" customWidth="1"/>
    <col min="9" max="9" width="8.875" style="230" bestFit="1" customWidth="1"/>
    <col min="10" max="11" width="8" style="230"/>
    <col min="12" max="12" width="14" style="230" customWidth="1"/>
    <col min="13" max="16384" width="8" style="230"/>
  </cols>
  <sheetData>
    <row r="1" spans="1:8" ht="15.95" customHeight="1">
      <c r="A1" s="227"/>
      <c r="B1" s="554" t="s">
        <v>133</v>
      </c>
      <c r="C1" s="555"/>
      <c r="D1" s="555"/>
      <c r="E1" s="555"/>
      <c r="F1" s="555"/>
    </row>
    <row r="2" spans="1:8" ht="15.95" customHeight="1">
      <c r="A2" s="227"/>
      <c r="B2" s="228"/>
      <c r="C2" s="229"/>
      <c r="D2" s="231"/>
      <c r="E2" s="231"/>
      <c r="F2" s="231"/>
    </row>
    <row r="3" spans="1:8" s="232" customFormat="1" ht="15.95" customHeight="1">
      <c r="A3" s="227"/>
      <c r="B3" s="227"/>
      <c r="C3" s="227"/>
      <c r="D3" s="556" t="s">
        <v>134</v>
      </c>
      <c r="E3" s="556"/>
      <c r="F3" s="556"/>
    </row>
    <row r="4" spans="1:8" s="232" customFormat="1" ht="20.25" customHeight="1">
      <c r="A4" s="557" t="s">
        <v>135</v>
      </c>
      <c r="B4" s="557"/>
      <c r="C4" s="557"/>
      <c r="D4" s="558" t="e">
        <f>'Sch-1'!#REF!</f>
        <v>#REF!</v>
      </c>
      <c r="E4" s="558"/>
      <c r="F4" s="558"/>
    </row>
    <row r="5" spans="1:8" s="238" customFormat="1" ht="21" customHeight="1">
      <c r="A5" s="234" t="s">
        <v>209</v>
      </c>
      <c r="B5" s="563" t="s">
        <v>136</v>
      </c>
      <c r="C5" s="564"/>
      <c r="D5" s="235" t="s">
        <v>137</v>
      </c>
      <c r="E5" s="565" t="s">
        <v>138</v>
      </c>
      <c r="F5" s="566"/>
    </row>
    <row r="6" spans="1:8" s="232" customFormat="1" ht="36" customHeight="1">
      <c r="A6" s="239">
        <v>1</v>
      </c>
      <c r="B6" s="240" t="s">
        <v>152</v>
      </c>
      <c r="C6" s="241"/>
      <c r="D6" s="242" t="e">
        <f>#REF!</f>
        <v>#REF!</v>
      </c>
      <c r="E6" s="243" t="s">
        <v>200</v>
      </c>
      <c r="F6" s="244" t="e">
        <f>D6</f>
        <v>#REF!</v>
      </c>
      <c r="G6" s="245"/>
    </row>
    <row r="7" spans="1:8" s="232" customFormat="1" ht="34.5" customHeight="1">
      <c r="A7" s="239">
        <v>2</v>
      </c>
      <c r="B7" s="240" t="s">
        <v>153</v>
      </c>
      <c r="C7" s="241"/>
      <c r="D7" s="242" t="e">
        <f>#REF!</f>
        <v>#REF!</v>
      </c>
      <c r="E7" s="243"/>
      <c r="F7" s="244" t="e">
        <f>D7</f>
        <v>#REF!</v>
      </c>
      <c r="G7" s="245"/>
    </row>
    <row r="8" spans="1:8" s="232" customFormat="1" ht="21" customHeight="1">
      <c r="A8" s="239">
        <v>3</v>
      </c>
      <c r="B8" s="240" t="s">
        <v>154</v>
      </c>
      <c r="C8" s="241"/>
      <c r="D8" s="246" t="e">
        <f>#REF!</f>
        <v>#REF!</v>
      </c>
      <c r="E8" s="236"/>
      <c r="F8" s="237" t="e">
        <f>D8</f>
        <v>#REF!</v>
      </c>
      <c r="G8" s="245"/>
    </row>
    <row r="9" spans="1:8" s="232" customFormat="1" ht="21" customHeight="1">
      <c r="A9" s="239">
        <v>4</v>
      </c>
      <c r="B9" s="240" t="s">
        <v>155</v>
      </c>
      <c r="C9" s="241"/>
      <c r="D9" s="247" t="s">
        <v>230</v>
      </c>
      <c r="E9" s="243"/>
      <c r="F9" s="237" t="str">
        <f>D9</f>
        <v>Not Applicable</v>
      </c>
    </row>
    <row r="10" spans="1:8" s="232" customFormat="1" ht="21" customHeight="1">
      <c r="A10" s="239">
        <v>5</v>
      </c>
      <c r="B10" s="240" t="s">
        <v>156</v>
      </c>
      <c r="C10" s="241"/>
      <c r="D10" s="248" t="e">
        <f>SUM(D6,D7,D8)</f>
        <v>#REF!</v>
      </c>
      <c r="E10" s="243"/>
      <c r="F10" s="249" t="e">
        <f>SUM(F6,F7,F8)</f>
        <v>#REF!</v>
      </c>
    </row>
    <row r="11" spans="1:8" s="232" customFormat="1" ht="21" customHeight="1">
      <c r="A11" s="239">
        <v>6</v>
      </c>
      <c r="B11" s="250" t="s">
        <v>139</v>
      </c>
      <c r="C11" s="251" t="s">
        <v>200</v>
      </c>
      <c r="D11" s="252" t="e">
        <f>H11</f>
        <v>#REF!</v>
      </c>
      <c r="E11" s="253" t="s">
        <v>200</v>
      </c>
      <c r="F11" s="244" t="e">
        <f>D11</f>
        <v>#REF!</v>
      </c>
      <c r="H11" s="254" t="e">
        <f>ROUND(('Sch-1'!#REF!-#REF!)+(#REF!-#REF!)+ (#REF!-#REF!),0)</f>
        <v>#REF!</v>
      </c>
    </row>
    <row r="12" spans="1:8" s="232" customFormat="1" ht="21.95" customHeight="1">
      <c r="A12" s="239">
        <v>7</v>
      </c>
      <c r="B12" s="250" t="s">
        <v>157</v>
      </c>
      <c r="C12" s="241"/>
      <c r="D12" s="235" t="e">
        <f>D10-D11</f>
        <v>#REF!</v>
      </c>
      <c r="E12" s="243"/>
      <c r="F12" s="249" t="e">
        <f>F10-F11</f>
        <v>#REF!</v>
      </c>
      <c r="G12" s="255"/>
      <c r="H12" s="254"/>
    </row>
    <row r="13" spans="1:8" s="232" customFormat="1" ht="21.95" customHeight="1">
      <c r="A13" s="239">
        <v>8</v>
      </c>
      <c r="B13" s="240" t="s">
        <v>140</v>
      </c>
      <c r="C13" s="241"/>
      <c r="D13" s="252"/>
      <c r="E13" s="243"/>
      <c r="F13" s="244"/>
    </row>
    <row r="14" spans="1:8" s="232" customFormat="1" ht="21.95" customHeight="1">
      <c r="A14" s="239" t="s">
        <v>200</v>
      </c>
      <c r="B14" s="240" t="s">
        <v>141</v>
      </c>
      <c r="C14" s="256"/>
      <c r="D14" s="257" t="e">
        <f>#REF!</f>
        <v>#REF!</v>
      </c>
      <c r="E14" s="258"/>
      <c r="F14" s="237" t="e">
        <f>F32</f>
        <v>#REF!</v>
      </c>
      <c r="G14" s="245"/>
    </row>
    <row r="15" spans="1:8" s="232" customFormat="1" ht="21.95" customHeight="1">
      <c r="A15" s="239"/>
      <c r="B15" s="240" t="s">
        <v>246</v>
      </c>
      <c r="C15" s="241"/>
      <c r="D15" s="257" t="e">
        <f>#REF!</f>
        <v>#REF!</v>
      </c>
      <c r="E15" s="259"/>
      <c r="F15" s="237" t="e">
        <f>F34</f>
        <v>#REF!</v>
      </c>
      <c r="G15" s="245"/>
    </row>
    <row r="16" spans="1:8" s="232" customFormat="1" ht="21.95" customHeight="1">
      <c r="A16" s="239"/>
      <c r="B16" s="240" t="s">
        <v>247</v>
      </c>
      <c r="C16" s="241"/>
      <c r="D16" s="257" t="e">
        <f>#REF!</f>
        <v>#REF!</v>
      </c>
      <c r="E16" s="259"/>
      <c r="F16" s="237" t="e">
        <f>F35</f>
        <v>#REF!</v>
      </c>
      <c r="G16" s="245"/>
    </row>
    <row r="17" spans="1:12" s="232" customFormat="1" ht="21.95" customHeight="1">
      <c r="A17" s="239"/>
      <c r="B17" s="240" t="s">
        <v>248</v>
      </c>
      <c r="C17" s="241"/>
      <c r="D17" s="257" t="e">
        <f>SUM(#REF!,#REF!)</f>
        <v>#REF!</v>
      </c>
      <c r="E17" s="259"/>
      <c r="F17" s="237" t="e">
        <f>F38</f>
        <v>#REF!</v>
      </c>
      <c r="G17" s="245"/>
    </row>
    <row r="18" spans="1:12" s="232" customFormat="1" ht="21.95" customHeight="1">
      <c r="A18" s="239"/>
      <c r="B18" s="240" t="s">
        <v>249</v>
      </c>
      <c r="C18" s="241"/>
      <c r="D18" s="246" t="e">
        <f>#REF!</f>
        <v>#REF!</v>
      </c>
      <c r="E18" s="236"/>
      <c r="F18" s="237" t="e">
        <f>F36</f>
        <v>#REF!</v>
      </c>
    </row>
    <row r="19" spans="1:12" s="232" customFormat="1" ht="27" customHeight="1">
      <c r="A19" s="239"/>
      <c r="B19" s="240" t="s">
        <v>250</v>
      </c>
      <c r="C19" s="260"/>
      <c r="D19" s="261" t="e">
        <f>SUM(D14,D15,D16,D17,D18)</f>
        <v>#REF!</v>
      </c>
      <c r="E19" s="262"/>
      <c r="F19" s="260" t="e">
        <f>SUM(F14:F18)</f>
        <v>#REF!</v>
      </c>
      <c r="G19" s="245"/>
    </row>
    <row r="20" spans="1:12" s="232" customFormat="1" ht="33.75" customHeight="1">
      <c r="A20" s="239">
        <v>8</v>
      </c>
      <c r="B20" s="240" t="s">
        <v>142</v>
      </c>
      <c r="C20" s="241"/>
      <c r="D20" s="235" t="e">
        <f>D10+D19</f>
        <v>#REF!</v>
      </c>
      <c r="E20" s="263" t="s">
        <v>200</v>
      </c>
      <c r="F20" s="264" t="e">
        <f>F10+F19</f>
        <v>#REF!</v>
      </c>
      <c r="G20" s="245"/>
    </row>
    <row r="21" spans="1:12" s="232" customFormat="1" ht="51" customHeight="1">
      <c r="A21" s="239">
        <v>9</v>
      </c>
      <c r="B21" s="240" t="s">
        <v>158</v>
      </c>
      <c r="C21" s="241"/>
      <c r="D21" s="252" t="e">
        <f>'Sch-1'!#REF!</f>
        <v>#REF!</v>
      </c>
      <c r="E21" s="243"/>
      <c r="F21" s="244" t="e">
        <f>D21</f>
        <v>#REF!</v>
      </c>
    </row>
    <row r="22" spans="1:12" s="270" customFormat="1" ht="23.25" customHeight="1">
      <c r="A22" s="265" t="s">
        <v>200</v>
      </c>
      <c r="B22" s="266" t="s">
        <v>200</v>
      </c>
      <c r="C22" s="266"/>
      <c r="D22" s="267"/>
      <c r="E22" s="268"/>
      <c r="F22" s="269"/>
    </row>
    <row r="23" spans="1:12" s="232" customFormat="1" ht="18.75" customHeight="1">
      <c r="A23" s="271" t="s">
        <v>143</v>
      </c>
      <c r="B23" s="559" t="s">
        <v>144</v>
      </c>
      <c r="C23" s="559"/>
      <c r="D23" s="559"/>
      <c r="E23" s="559"/>
      <c r="F23" s="567"/>
    </row>
    <row r="24" spans="1:12" s="232" customFormat="1" ht="18.75" customHeight="1">
      <c r="A24" s="271"/>
      <c r="B24" s="560" t="e">
        <f>H24&amp;" "&amp;G24&amp;" "&amp;I24&amp;" "&amp;J24&amp;"%"&amp; " as"&amp;" "&amp;K24&amp; " "&amp;L24</f>
        <v>#REF!</v>
      </c>
      <c r="C24" s="561"/>
      <c r="D24" s="561"/>
      <c r="E24" s="561"/>
      <c r="F24" s="562"/>
      <c r="G24" s="273" t="e">
        <f>IF(#REF!=0,"",#REF!)</f>
        <v>#REF!</v>
      </c>
      <c r="H24" s="274" t="s">
        <v>251</v>
      </c>
      <c r="I24" s="274" t="e">
        <f>IF(J24="","","@")</f>
        <v>#REF!</v>
      </c>
      <c r="J24" s="275" t="e">
        <f>IF(#REF!*100=0,"",#REF!*100)</f>
        <v>#REF!</v>
      </c>
      <c r="K24" s="276" t="e">
        <f>IF(OR(L24=0,L24=""),"","Rs.")</f>
        <v>#REF!</v>
      </c>
      <c r="L24" s="277" t="e">
        <f>IF(D14=0,"",D14)</f>
        <v>#REF!</v>
      </c>
    </row>
    <row r="25" spans="1:12" s="232" customFormat="1" ht="19.5" customHeight="1">
      <c r="B25" s="560" t="e">
        <f>H25&amp;" "&amp;G25&amp;" "&amp;I25&amp;" "&amp;J25&amp;"%"&amp; " as"&amp;" "&amp;K25&amp; " "&amp;L25</f>
        <v>#REF!</v>
      </c>
      <c r="C25" s="561"/>
      <c r="D25" s="561"/>
      <c r="E25" s="561"/>
      <c r="F25" s="562"/>
      <c r="G25" s="273" t="e">
        <f>IF(#REF!=0,"",#REF!)</f>
        <v>#REF!</v>
      </c>
      <c r="H25" s="274" t="s">
        <v>252</v>
      </c>
      <c r="I25" s="274" t="e">
        <f>IF(J25="","","@")</f>
        <v>#REF!</v>
      </c>
      <c r="J25" s="275" t="e">
        <f>IF(#REF!*100=0,"",#REF!*100)</f>
        <v>#REF!</v>
      </c>
      <c r="K25" s="276" t="e">
        <f>IF(OR(L25=0,L25=""),"","Rs.")</f>
        <v>#REF!</v>
      </c>
      <c r="L25" s="277" t="e">
        <f>IF(D15=0,"",D15)</f>
        <v>#REF!</v>
      </c>
    </row>
    <row r="26" spans="1:12" s="232" customFormat="1" ht="19.5" customHeight="1">
      <c r="B26" s="560" t="e">
        <f>H26&amp;" "&amp;G26&amp;" "&amp;I26&amp;" "&amp;J26&amp;"%"&amp; " as"&amp;" "&amp;K26&amp; " "&amp;L26</f>
        <v>#REF!</v>
      </c>
      <c r="C26" s="561"/>
      <c r="D26" s="561"/>
      <c r="E26" s="561"/>
      <c r="F26" s="562"/>
      <c r="G26" s="273" t="e">
        <f>IF(#REF!=0,"",#REF!)</f>
        <v>#REF!</v>
      </c>
      <c r="H26" s="274" t="s">
        <v>253</v>
      </c>
      <c r="I26" s="274" t="e">
        <f>IF(J26="","","@")</f>
        <v>#REF!</v>
      </c>
      <c r="J26" s="275" t="e">
        <f>IF(#REF!*100=0,"",#REF!*100)</f>
        <v>#REF!</v>
      </c>
      <c r="K26" s="276" t="e">
        <f>IF(OR(L26=0,L26=""),"","Rs.")</f>
        <v>#REF!</v>
      </c>
      <c r="L26" s="277" t="e">
        <f>IF(D16=0,"",D16)</f>
        <v>#REF!</v>
      </c>
    </row>
    <row r="27" spans="1:12" s="232" customFormat="1" ht="19.5" customHeight="1">
      <c r="B27" s="560" t="e">
        <f>H27&amp;" "&amp;G27&amp;" "&amp;I27&amp;" "&amp;J27&amp; " as"&amp;" "&amp;K27&amp; " "&amp;L27</f>
        <v>#REF!</v>
      </c>
      <c r="C27" s="561"/>
      <c r="D27" s="561"/>
      <c r="E27" s="561"/>
      <c r="F27" s="562"/>
      <c r="G27" s="273" t="e">
        <f>IF(#REF!=0,"",#REF!)</f>
        <v>#REF!</v>
      </c>
      <c r="H27" s="274" t="s">
        <v>254</v>
      </c>
      <c r="I27" s="274"/>
      <c r="J27" s="278"/>
      <c r="K27" s="276" t="e">
        <f>IF(OR(L27=0,L27=""),"","Rs.")</f>
        <v>#REF!</v>
      </c>
      <c r="L27" s="277" t="e">
        <f>IF(D17=0,"",D17)</f>
        <v>#REF!</v>
      </c>
    </row>
    <row r="28" spans="1:12" s="232" customFormat="1" ht="19.5" customHeight="1">
      <c r="B28" s="560" t="e">
        <f>H28&amp;" "&amp;G28&amp;" "&amp;I28&amp;" "&amp;J28&amp; " as"&amp;" "&amp;K28&amp; " "&amp;L28</f>
        <v>#REF!</v>
      </c>
      <c r="C28" s="561"/>
      <c r="D28" s="561"/>
      <c r="E28" s="561"/>
      <c r="F28" s="562"/>
      <c r="G28" s="273" t="e">
        <f>IF(#REF!=0,"",#REF!)</f>
        <v>#REF!</v>
      </c>
      <c r="H28" s="272" t="s">
        <v>146</v>
      </c>
      <c r="I28" s="272"/>
      <c r="J28" s="272"/>
      <c r="K28" s="272" t="e">
        <f>IF(OR(L28=0,L28=""),"","Rs.")</f>
        <v>#REF!</v>
      </c>
      <c r="L28" s="279" t="e">
        <f>IF(D18=0,"",D18)</f>
        <v>#REF!</v>
      </c>
    </row>
    <row r="29" spans="1:12" s="232" customFormat="1" ht="19.5" customHeight="1">
      <c r="B29" s="571"/>
      <c r="C29" s="571"/>
      <c r="D29" s="571"/>
      <c r="E29" s="571"/>
      <c r="F29" s="572"/>
    </row>
    <row r="30" spans="1:12" s="281" customFormat="1" ht="59.25" customHeight="1">
      <c r="A30" s="280" t="s">
        <v>147</v>
      </c>
      <c r="B30" s="573" t="s">
        <v>255</v>
      </c>
      <c r="C30" s="574"/>
      <c r="D30" s="574"/>
      <c r="E30" s="574"/>
      <c r="F30" s="575"/>
    </row>
    <row r="31" spans="1:12" s="232" customFormat="1" ht="19.5" customHeight="1">
      <c r="A31" s="282" t="s">
        <v>201</v>
      </c>
      <c r="B31" s="559" t="s">
        <v>148</v>
      </c>
      <c r="C31" s="559"/>
      <c r="D31" s="559"/>
      <c r="E31" s="272" t="s">
        <v>145</v>
      </c>
      <c r="F31" s="277" t="e">
        <f>#REF!</f>
        <v>#REF!</v>
      </c>
    </row>
    <row r="32" spans="1:12" s="232" customFormat="1" ht="19.5" customHeight="1">
      <c r="A32" s="282" t="s">
        <v>202</v>
      </c>
      <c r="B32" s="274" t="s">
        <v>256</v>
      </c>
      <c r="C32" s="283"/>
      <c r="D32" s="284">
        <v>0.1</v>
      </c>
      <c r="E32" s="272" t="s">
        <v>145</v>
      </c>
      <c r="F32" s="277" t="e">
        <f>ROUND(D32*F31,0)</f>
        <v>#REF!</v>
      </c>
      <c r="H32" s="559"/>
      <c r="I32" s="559"/>
      <c r="J32" s="559"/>
    </row>
    <row r="33" spans="1:10" s="232" customFormat="1" ht="19.5" customHeight="1">
      <c r="A33" s="285" t="s">
        <v>203</v>
      </c>
      <c r="B33" s="274" t="s">
        <v>257</v>
      </c>
      <c r="C33" s="283"/>
      <c r="D33" s="286" t="e">
        <f>#REF!</f>
        <v>#REF!</v>
      </c>
      <c r="E33" s="272"/>
      <c r="F33" s="277" t="e">
        <f>D33</f>
        <v>#REF!</v>
      </c>
      <c r="H33" s="272"/>
      <c r="I33" s="272"/>
      <c r="J33" s="272"/>
    </row>
    <row r="34" spans="1:10" s="232" customFormat="1" ht="19.5" customHeight="1">
      <c r="A34" s="285" t="s">
        <v>204</v>
      </c>
      <c r="B34" s="274" t="s">
        <v>258</v>
      </c>
      <c r="D34" s="284">
        <v>0.02</v>
      </c>
      <c r="E34" s="272" t="s">
        <v>145</v>
      </c>
      <c r="F34" s="277" t="e">
        <f>ROUND((F33+(F33*D32))*D34,0)</f>
        <v>#REF!</v>
      </c>
    </row>
    <row r="35" spans="1:10" s="232" customFormat="1" ht="19.5" customHeight="1">
      <c r="A35" s="285" t="s">
        <v>205</v>
      </c>
      <c r="B35" s="274" t="s">
        <v>259</v>
      </c>
      <c r="C35" s="272"/>
      <c r="D35" s="284">
        <v>0.01</v>
      </c>
      <c r="E35" s="272"/>
      <c r="F35" s="277" t="e">
        <f>ROUND(((F31-F33)+((F31-F33)*D32))*D35,0)</f>
        <v>#REF!</v>
      </c>
    </row>
    <row r="36" spans="1:10" s="232" customFormat="1" ht="19.5" customHeight="1">
      <c r="A36" s="285" t="s">
        <v>206</v>
      </c>
      <c r="B36" s="276" t="s">
        <v>260</v>
      </c>
      <c r="C36" s="272"/>
      <c r="D36" s="272"/>
      <c r="E36" s="272" t="s">
        <v>145</v>
      </c>
      <c r="F36" s="287" t="e">
        <f>L28</f>
        <v>#REF!</v>
      </c>
    </row>
    <row r="37" spans="1:10" s="232" customFormat="1" ht="19.5" customHeight="1">
      <c r="A37" s="285" t="s">
        <v>261</v>
      </c>
      <c r="B37" s="559" t="s">
        <v>149</v>
      </c>
      <c r="C37" s="559"/>
      <c r="D37" s="559"/>
      <c r="E37" s="272" t="s">
        <v>145</v>
      </c>
      <c r="F37" s="288" t="e">
        <f>SUM(F31,F32,F34,F35,F36)</f>
        <v>#REF!</v>
      </c>
    </row>
    <row r="38" spans="1:10" s="232" customFormat="1" ht="19.5" customHeight="1">
      <c r="A38" s="285" t="s">
        <v>262</v>
      </c>
      <c r="B38" s="276" t="s">
        <v>263</v>
      </c>
      <c r="C38" s="272"/>
      <c r="D38" s="284"/>
      <c r="E38" s="272" t="s">
        <v>145</v>
      </c>
      <c r="F38" s="287" t="e">
        <f>ROUND(D38*F37,0)</f>
        <v>#REF!</v>
      </c>
    </row>
    <row r="39" spans="1:10" s="232" customFormat="1" ht="19.5" customHeight="1">
      <c r="A39" s="282"/>
      <c r="B39" s="272"/>
      <c r="C39" s="272"/>
      <c r="D39" s="272"/>
      <c r="E39" s="272"/>
      <c r="F39" s="289"/>
    </row>
    <row r="40" spans="1:10" s="232" customFormat="1" ht="15" customHeight="1">
      <c r="A40" s="282"/>
      <c r="B40" s="272"/>
      <c r="C40" s="272"/>
      <c r="D40" s="272"/>
      <c r="E40" s="272"/>
      <c r="F40" s="289"/>
    </row>
    <row r="41" spans="1:10" s="232" customFormat="1" ht="15" customHeight="1">
      <c r="A41" s="282"/>
      <c r="B41" s="272"/>
      <c r="C41" s="272"/>
      <c r="D41" s="272"/>
      <c r="E41" s="272"/>
      <c r="F41" s="289"/>
    </row>
    <row r="42" spans="1:10" s="232" customFormat="1" ht="19.5" customHeight="1">
      <c r="A42" s="282"/>
      <c r="B42" s="272"/>
      <c r="C42" s="272"/>
      <c r="D42" s="272"/>
      <c r="E42" s="272"/>
      <c r="F42" s="289"/>
    </row>
    <row r="43" spans="1:10" ht="49.5" customHeight="1">
      <c r="A43" s="568" t="str">
        <f>Cover!B2</f>
        <v>Selection of PoP (Point of Presence) and Central Record Keeping Agency (CRA) to implement NPS in POWERGRID.</v>
      </c>
      <c r="B43" s="568"/>
      <c r="C43" s="568"/>
      <c r="D43" s="569" t="s">
        <v>150</v>
      </c>
      <c r="E43" s="570"/>
      <c r="F43" s="233" t="s">
        <v>151</v>
      </c>
    </row>
    <row r="46" spans="1:10">
      <c r="A46" s="290"/>
    </row>
  </sheetData>
  <sheetProtection password="8ECB" sheet="1" selectLockedCells="1" selectUnlockedCells="1"/>
  <customSheetViews>
    <customSheetView guid="{977E7E7A-08DB-43FC-93A7-2F3CDEDD552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04FB1FF4-70FD-4EDA-ABC2-08C265C7970F}"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2050C9EA-B355-4683-A6EF-5D7263B40DAD}"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A24E77F6-ADB3-466A-BE5F-A01E78C94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6" type="noConversion"/>
  <printOptions horizontalCentered="1"/>
  <pageMargins left="0.79" right="0.37" top="0.65" bottom="0.45" header="0.38" footer="0"/>
  <pageSetup paperSize="9" scale="87" fitToHeight="0" orientation="portrait" horizontalDpi="1200" verticalDpi="1200" r:id="rId20"/>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5" customWidth="1"/>
    <col min="4" max="4" width="34.625" customWidth="1"/>
    <col min="5" max="5" width="26.5" customWidth="1"/>
    <col min="7" max="7" width="15.25" customWidth="1"/>
    <col min="12" max="12" width="18.25" customWidth="1"/>
  </cols>
  <sheetData>
    <row r="1" spans="1:12" ht="33">
      <c r="G1" s="293" t="e">
        <f>'Q &amp; C'!G24</f>
        <v>#REF!</v>
      </c>
      <c r="H1" s="274" t="str">
        <f>'Q &amp; C'!H24</f>
        <v xml:space="preserve">Excise Duty </v>
      </c>
      <c r="I1" s="274" t="e">
        <f>'Q &amp; C'!I24</f>
        <v>#REF!</v>
      </c>
      <c r="J1" s="278" t="e">
        <f>'Q &amp; C'!J24</f>
        <v>#REF!</v>
      </c>
      <c r="K1" s="272" t="e">
        <f>'Q &amp; C'!K24</f>
        <v>#REF!</v>
      </c>
      <c r="L1" s="277" t="e">
        <f>'Q &amp; C'!L24</f>
        <v>#REF!</v>
      </c>
    </row>
    <row r="2" spans="1:12">
      <c r="A2" s="294" t="s">
        <v>209</v>
      </c>
      <c r="B2" s="294" t="s">
        <v>264</v>
      </c>
      <c r="C2" s="295" t="s">
        <v>265</v>
      </c>
      <c r="D2" s="294" t="s">
        <v>266</v>
      </c>
      <c r="E2" s="294" t="s">
        <v>267</v>
      </c>
      <c r="G2" s="296" t="e">
        <f>'Q &amp; C'!G25</f>
        <v>#REF!</v>
      </c>
      <c r="H2" s="296" t="str">
        <f>'Q &amp; C'!H25</f>
        <v xml:space="preserve">CST </v>
      </c>
      <c r="I2" s="296" t="e">
        <f>'Q &amp; C'!I25</f>
        <v>#REF!</v>
      </c>
      <c r="J2" s="296" t="e">
        <f>'Q &amp; C'!J25</f>
        <v>#REF!</v>
      </c>
      <c r="K2" s="296" t="e">
        <f>'Q &amp; C'!K25</f>
        <v>#REF!</v>
      </c>
      <c r="L2" s="296" t="e">
        <f>'Q &amp; C'!L25</f>
        <v>#REF!</v>
      </c>
    </row>
    <row r="3" spans="1:12" ht="23.25" customHeight="1">
      <c r="A3" s="297">
        <v>1</v>
      </c>
      <c r="B3" s="298" t="s">
        <v>268</v>
      </c>
      <c r="C3" s="299" t="s">
        <v>269</v>
      </c>
      <c r="D3" s="300"/>
      <c r="E3" s="300"/>
      <c r="G3" s="296" t="e">
        <f>'Q &amp; C'!G26</f>
        <v>#REF!</v>
      </c>
      <c r="H3" s="296" t="str">
        <f>'Q &amp; C'!H26</f>
        <v xml:space="preserve">VAT </v>
      </c>
      <c r="I3" s="296" t="e">
        <f>'Q &amp; C'!I26</f>
        <v>#REF!</v>
      </c>
      <c r="J3" s="296" t="e">
        <f>'Q &amp; C'!J26</f>
        <v>#REF!</v>
      </c>
      <c r="K3" s="296" t="e">
        <f>'Q &amp; C'!K26</f>
        <v>#REF!</v>
      </c>
      <c r="L3" s="296" t="e">
        <f>'Q &amp; C'!L26</f>
        <v>#REF!</v>
      </c>
    </row>
    <row r="4" spans="1:12" ht="30" customHeight="1">
      <c r="A4" s="300"/>
      <c r="B4" s="300"/>
      <c r="C4" s="301" t="s">
        <v>270</v>
      </c>
      <c r="D4" s="298" t="e">
        <f>H1&amp;" "&amp;G1&amp;" "&amp;I1&amp;" "&amp;J1&amp;"%"&amp; " as"&amp;" "&amp;K1&amp; " "&amp;L1</f>
        <v>#REF!</v>
      </c>
      <c r="E4" s="298"/>
      <c r="G4" s="296" t="e">
        <f>'Q &amp; C'!G27</f>
        <v>#REF!</v>
      </c>
      <c r="H4" s="296" t="str">
        <f>'Q &amp; C'!H27</f>
        <v>Entry Tax/ Octroi</v>
      </c>
      <c r="I4" s="302"/>
      <c r="J4" s="302"/>
      <c r="K4" s="296" t="e">
        <f>'Q &amp; C'!K27</f>
        <v>#REF!</v>
      </c>
      <c r="L4" s="296" t="e">
        <f>'Q &amp; C'!L27</f>
        <v>#REF!</v>
      </c>
    </row>
    <row r="5" spans="1:12" ht="40.5" customHeight="1">
      <c r="A5" s="300"/>
      <c r="B5" s="300"/>
      <c r="C5" s="301" t="s">
        <v>271</v>
      </c>
      <c r="D5" s="298" t="e">
        <f>H2&amp;" "&amp;G2&amp;" "&amp;I2&amp;" "&amp;J2&amp;"%"&amp; " as"&amp;" "&amp;K2&amp; " "&amp;L2</f>
        <v>#REF!</v>
      </c>
      <c r="E5" s="298"/>
      <c r="G5" s="296" t="e">
        <f>'Q &amp; C'!G28</f>
        <v>#REF!</v>
      </c>
      <c r="H5" s="296" t="str">
        <f>'Q &amp; C'!H28</f>
        <v xml:space="preserve">Others </v>
      </c>
      <c r="I5" s="302"/>
      <c r="J5" s="302"/>
      <c r="K5" s="296" t="e">
        <f>'Q &amp; C'!K28</f>
        <v>#REF!</v>
      </c>
      <c r="L5" s="296" t="e">
        <f>'Q &amp; C'!L28</f>
        <v>#REF!</v>
      </c>
    </row>
    <row r="6" spans="1:12" ht="42" customHeight="1">
      <c r="A6" s="300"/>
      <c r="B6" s="300"/>
      <c r="C6" s="301" t="s">
        <v>272</v>
      </c>
      <c r="D6" s="298" t="e">
        <f>H3&amp;" "&amp;G3&amp;" "&amp;I3&amp;" "&amp;J3&amp;"%"&amp; " as"&amp;" "&amp;K3&amp; " "&amp;L3</f>
        <v>#REF!</v>
      </c>
      <c r="E6" s="298"/>
      <c r="G6" s="296"/>
      <c r="H6" s="296"/>
      <c r="I6" s="296"/>
      <c r="J6" s="296"/>
      <c r="K6" s="296"/>
      <c r="L6" s="296"/>
    </row>
    <row r="7" spans="1:12" ht="59.25" customHeight="1">
      <c r="A7" s="300"/>
      <c r="B7" s="300"/>
      <c r="C7" s="301" t="s">
        <v>273</v>
      </c>
      <c r="D7" s="298" t="e">
        <f>H4&amp;" "&amp;G4&amp;" "&amp;I4&amp;" "&amp;J4&amp; " as"&amp;" "&amp;K4&amp; " "&amp;L4</f>
        <v>#REF!</v>
      </c>
      <c r="E7" s="298"/>
    </row>
    <row r="8" spans="1:12" ht="27">
      <c r="A8" s="300"/>
      <c r="B8" s="300"/>
      <c r="C8" s="301" t="s">
        <v>274</v>
      </c>
      <c r="D8" s="298" t="e">
        <f>H5&amp;" "&amp;G5&amp;" "&amp;I5&amp;" "&amp;J5&amp; " as"&amp;" "&amp;K5&amp; " "&amp;L5</f>
        <v>#REF!</v>
      </c>
      <c r="E8" s="298"/>
    </row>
    <row r="9" spans="1:12" ht="40.5">
      <c r="A9" s="300"/>
      <c r="B9" s="300"/>
      <c r="C9" s="301" t="s">
        <v>275</v>
      </c>
      <c r="D9" s="298"/>
      <c r="E9" s="298"/>
    </row>
    <row r="10" spans="1:12" ht="94.5">
      <c r="A10" s="300"/>
      <c r="B10" s="300"/>
      <c r="C10" s="301" t="s">
        <v>276</v>
      </c>
      <c r="D10" s="298"/>
      <c r="E10" s="298"/>
    </row>
    <row r="11" spans="1:12" ht="67.5">
      <c r="A11" s="300"/>
      <c r="B11" s="300"/>
      <c r="C11" s="301" t="s">
        <v>277</v>
      </c>
      <c r="D11" s="298"/>
      <c r="E11" s="298"/>
    </row>
    <row r="12" spans="1:12" ht="99">
      <c r="A12" s="303">
        <v>2</v>
      </c>
      <c r="B12" s="304" t="s">
        <v>278</v>
      </c>
      <c r="C12" s="305" t="s">
        <v>279</v>
      </c>
      <c r="D12" s="304"/>
      <c r="E12" s="304"/>
    </row>
    <row r="13" spans="1:12">
      <c r="C13" s="306"/>
      <c r="D13" s="306"/>
      <c r="E13" s="306"/>
    </row>
    <row r="14" spans="1:12">
      <c r="C14" s="306"/>
      <c r="D14" s="306"/>
      <c r="E14" s="306"/>
    </row>
    <row r="15" spans="1:12">
      <c r="C15" s="306"/>
      <c r="D15" s="306"/>
      <c r="E15" s="306"/>
    </row>
    <row r="16" spans="1:12">
      <c r="C16" s="306"/>
      <c r="D16" s="306"/>
      <c r="E16" s="306"/>
    </row>
    <row r="17" spans="3:5">
      <c r="C17" s="306"/>
      <c r="D17" s="306"/>
      <c r="E17" s="217"/>
    </row>
    <row r="18" spans="3:5">
      <c r="C18" s="306"/>
      <c r="D18" s="306"/>
      <c r="E18" s="306"/>
    </row>
    <row r="19" spans="3:5">
      <c r="C19" s="306"/>
      <c r="D19" s="306"/>
      <c r="E19" s="306"/>
    </row>
    <row r="20" spans="3:5">
      <c r="C20" s="306"/>
      <c r="D20" s="306"/>
      <c r="E20" s="306"/>
    </row>
    <row r="21" spans="3:5">
      <c r="C21" s="306"/>
      <c r="D21" s="306"/>
      <c r="E21" s="306"/>
    </row>
    <row r="22" spans="3:5">
      <c r="C22" s="306"/>
      <c r="D22" s="306"/>
      <c r="E22" s="306"/>
    </row>
    <row r="23" spans="3:5">
      <c r="C23" s="306"/>
      <c r="D23" s="306"/>
      <c r="E23" s="306"/>
    </row>
    <row r="24" spans="3:5">
      <c r="C24" s="306"/>
      <c r="D24" s="306"/>
      <c r="E24" s="306"/>
    </row>
    <row r="25" spans="3:5">
      <c r="C25" s="306"/>
      <c r="D25" s="306"/>
      <c r="E25" s="306"/>
    </row>
    <row r="26" spans="3:5">
      <c r="C26" s="306"/>
      <c r="D26" s="306"/>
      <c r="E26" s="306"/>
    </row>
  </sheetData>
  <sheetProtection password="8ECB" sheet="1" selectLockedCells="1" selectUnlockedCells="1"/>
  <customSheetViews>
    <customSheetView guid="{977E7E7A-08DB-43FC-93A7-2F3CDEDD552C}" scale="80" showPageBreaks="1" printArea="1" state="hidden" view="pageBreakPreview">
      <selection activeCell="E10" sqref="E10"/>
      <pageMargins left="0.7" right="0.7" top="0.75" bottom="0.75" header="0.3" footer="0.3"/>
      <pageSetup scale="99" orientation="landscape" r:id="rId1"/>
    </customSheetView>
    <customSheetView guid="{04FB1FF4-70FD-4EDA-ABC2-08C265C7970F}" scale="80" showPageBreaks="1" printArea="1" state="hidden" view="pageBreakPreview">
      <selection activeCell="E10" sqref="E10"/>
      <pageMargins left="0.7" right="0.7" top="0.75" bottom="0.75" header="0.3" footer="0.3"/>
      <pageSetup scale="99" orientation="landscape" r:id="rId2"/>
    </customSheetView>
    <customSheetView guid="{2050C9EA-B355-4683-A6EF-5D7263B40DAD}" scale="80" showPageBreaks="1" printArea="1" state="hidden" view="pageBreakPreview">
      <selection activeCell="E10" sqref="E10"/>
      <pageMargins left="0.7" right="0.7" top="0.75" bottom="0.75" header="0.3" footer="0.3"/>
      <pageSetup scale="99" orientation="landscape" r:id="rId3"/>
    </customSheetView>
    <customSheetView guid="{85C5F000-3F2E-4A34-B83F-6CE80CF74968}" scale="80" showPageBreaks="1" printArea="1" state="hidden" view="pageBreakPreview">
      <selection activeCell="E10" sqref="E10"/>
      <pageMargins left="0.7" right="0.7" top="0.75" bottom="0.75" header="0.3" footer="0.3"/>
      <pageSetup scale="99" orientation="landscape" r:id="rId4"/>
    </customSheetView>
    <customSheetView guid="{E89B9381-5C61-438B-9BA5-C37A44A00BC3}" scale="80" showPageBreaks="1" printArea="1" state="hidden" view="pageBreakPreview">
      <selection activeCell="E10" sqref="E10"/>
      <pageMargins left="0.7" right="0.7" top="0.75" bottom="0.75" header="0.3" footer="0.3"/>
      <pageSetup scale="99" orientation="landscape" r:id="rId5"/>
    </customSheetView>
    <customSheetView guid="{B95AE71C-5BDA-4E26-8FE3-DB001AA67062}" scale="80" showPageBreaks="1" printArea="1" state="hidden" view="pageBreakPreview">
      <selection activeCell="E10" sqref="E10"/>
      <pageMargins left="0.7" right="0.7" top="0.75" bottom="0.75" header="0.3" footer="0.3"/>
      <pageSetup scale="99" orientation="landscape" r:id="rId6"/>
    </customSheetView>
    <customSheetView guid="{2CE5BBB8-7D2C-4EA1-98DE-92BEDF0C8A97}" scale="80" showPageBreaks="1" printArea="1" state="hidden" view="pageBreakPreview">
      <selection activeCell="E10" sqref="E10"/>
      <pageMargins left="0.7" right="0.7" top="0.75" bottom="0.75" header="0.3" footer="0.3"/>
      <pageSetup scale="99" orientation="landscape" r:id="rId7"/>
    </customSheetView>
    <customSheetView guid="{75ADC1CB-B2FC-4413-A994-9BBA99DCA57A}" scale="80" showPageBreaks="1" printArea="1" state="hidden" view="pageBreakPreview">
      <selection activeCell="E10" sqref="E10"/>
      <pageMargins left="0.7" right="0.7" top="0.75" bottom="0.75" header="0.3" footer="0.3"/>
      <pageSetup scale="99" orientation="landscape" r:id="rId8"/>
    </customSheetView>
    <customSheetView guid="{611D8B62-9C40-451B-ABB4-92F111B2BF43}"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3AF5D368-0F40-4903-B06B-A4E8DE0BBD2F}" scale="80" showPageBreaks="1" printArea="1" state="hidden" view="pageBreakPreview">
      <selection activeCell="E10" sqref="E10"/>
      <pageMargins left="0.7" right="0.7" top="0.75" bottom="0.75" header="0.3" footer="0.3"/>
      <pageSetup scale="99" orientation="landscape" r:id="rId12"/>
    </customSheetView>
    <customSheetView guid="{38BADFEC-005D-4348-A1C4-C10C151F5DFC}" scale="80" showPageBreaks="1" printArea="1" state="hidden" view="pageBreakPreview">
      <selection activeCell="E10" sqref="E10"/>
      <pageMargins left="0.7" right="0.7" top="0.75" bottom="0.75" header="0.3" footer="0.3"/>
      <pageSetup scale="99" orientation="landscape" r:id="rId13"/>
    </customSheetView>
    <customSheetView guid="{693AE0F1-9847-4E6A-B08E-BAB67D33B621}" scale="80" showPageBreaks="1" printArea="1" state="hidden" view="pageBreakPreview">
      <selection activeCell="E10" sqref="E10"/>
      <pageMargins left="0.7" right="0.7" top="0.75" bottom="0.75" header="0.3" footer="0.3"/>
      <pageSetup scale="99" orientation="landscape" r:id="rId14"/>
    </customSheetView>
    <customSheetView guid="{DECF7153-B692-414F-BA42-AEEFA09CA6EC}" scale="80" showPageBreaks="1" printArea="1" state="hidden" view="pageBreakPreview">
      <selection activeCell="E10" sqref="E10"/>
      <pageMargins left="0.7" right="0.7" top="0.75" bottom="0.75" header="0.3" footer="0.3"/>
      <pageSetup scale="99" orientation="landscape" r:id="rId15"/>
    </customSheetView>
    <customSheetView guid="{89820FCD-8AFD-42C4-B05F-5701FCC12354}" scale="80" showPageBreaks="1" printArea="1" state="hidden" view="pageBreakPreview">
      <selection activeCell="E10" sqref="E10"/>
      <pageMargins left="0.7" right="0.7" top="0.75" bottom="0.75" header="0.3" footer="0.3"/>
      <pageSetup scale="99" orientation="landscape" r:id="rId16"/>
    </customSheetView>
    <customSheetView guid="{B7DA3930-F502-4F10-B6E9-DF93489BC550}" scale="80" showPageBreaks="1" printArea="1" state="hidden" view="pageBreakPreview">
      <selection activeCell="E10" sqref="E10"/>
      <pageMargins left="0.7" right="0.7" top="0.75" bottom="0.75" header="0.3" footer="0.3"/>
      <pageSetup scale="99" orientation="landscape" r:id="rId17"/>
    </customSheetView>
    <customSheetView guid="{996AFBE6-B482-42C1-8052-EFE8998821C2}" scale="80" showPageBreaks="1" printArea="1" state="hidden" view="pageBreakPreview">
      <selection activeCell="E10" sqref="E10"/>
      <pageMargins left="0.7" right="0.7" top="0.75" bottom="0.75" header="0.3" footer="0.3"/>
      <pageSetup scale="99" orientation="landscape" r:id="rId18"/>
    </customSheetView>
    <customSheetView guid="{A24E77F6-ADB3-466A-BE5F-A01E78C94550}" scale="80" showPageBreaks="1" printArea="1" state="hidden" view="pageBreakPreview">
      <selection activeCell="E10" sqref="E10"/>
      <pageMargins left="0.7" right="0.7" top="0.75" bottom="0.75" header="0.3" footer="0.3"/>
      <pageSetup scale="99" orientation="landscape" r:id="rId19"/>
    </customSheetView>
  </customSheetViews>
  <phoneticPr fontId="26" type="noConversion"/>
  <pageMargins left="0.7" right="0.7" top="0.75" bottom="0.75" header="0.3" footer="0.3"/>
  <pageSetup scale="99" orientation="landscape"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4" customWidth="1"/>
    <col min="2" max="2" width="22.125" style="44" customWidth="1"/>
    <col min="3" max="16384" width="8" style="44"/>
  </cols>
  <sheetData>
    <row r="1" spans="1:4" s="42" customFormat="1" ht="30" customHeight="1">
      <c r="A1" s="576" t="e">
        <f>'Bid Form 2nd Envelope'!AB17</f>
        <v>#REF!</v>
      </c>
      <c r="B1" s="576"/>
    </row>
    <row r="2" spans="1:4" s="42" customFormat="1" ht="30" customHeight="1">
      <c r="A2" s="43"/>
    </row>
    <row r="3" spans="1:4">
      <c r="A3" s="43"/>
    </row>
    <row r="4" spans="1:4">
      <c r="A4" s="156" t="e">
        <f>IF(OR((A1&gt;9999999999),(A1&lt;0)),"Invalid Entry - More than 1000 crore OR -ve value",IF(A1=0, "Rs. Zero Only ",+CONCATENATE("Rs. ", B11,D11,B10,D10,B9,D9,B8,D8,B7,D7,B6," Only")))</f>
        <v>#REF!</v>
      </c>
      <c r="B4" s="157"/>
    </row>
    <row r="5" spans="1:4">
      <c r="A5" s="158"/>
      <c r="B5" s="157"/>
    </row>
    <row r="6" spans="1:4">
      <c r="A6" s="159" t="e">
        <f>-INT(A1/100)*100+ROUND(A1,0)</f>
        <v>#REF!</v>
      </c>
      <c r="B6" s="157" t="e">
        <f t="shared" ref="B6:B11" si="0">IF(A6=0,"",LOOKUP(A6,$A$13:$A$112,$B$13:$B$112))</f>
        <v>#REF!</v>
      </c>
      <c r="D6" s="41"/>
    </row>
    <row r="7" spans="1:4">
      <c r="A7" s="159" t="e">
        <f>-INT(A1/1000)*10+INT(A1/100)</f>
        <v>#REF!</v>
      </c>
      <c r="B7" s="157" t="e">
        <f t="shared" si="0"/>
        <v>#REF!</v>
      </c>
      <c r="D7" s="41" t="e">
        <f>+IF(B7="",""," Hundred ")</f>
        <v>#REF!</v>
      </c>
    </row>
    <row r="8" spans="1:4">
      <c r="A8" s="159" t="e">
        <f>-INT(A1/100000)*100+INT(A1/1000)</f>
        <v>#REF!</v>
      </c>
      <c r="B8" s="157" t="e">
        <f t="shared" si="0"/>
        <v>#REF!</v>
      </c>
      <c r="D8" s="41" t="e">
        <f>IF((B8=""),IF(C8="",""," Thousand ")," Thousand ")</f>
        <v>#REF!</v>
      </c>
    </row>
    <row r="9" spans="1:4">
      <c r="A9" s="159" t="e">
        <f>-INT(A1/10000000)*100+INT(A1/100000)</f>
        <v>#REF!</v>
      </c>
      <c r="B9" s="157" t="e">
        <f t="shared" si="0"/>
        <v>#REF!</v>
      </c>
      <c r="D9" s="41" t="e">
        <f>IF((B9=""),IF(C9="",""," Lac ")," Lac ")</f>
        <v>#REF!</v>
      </c>
    </row>
    <row r="10" spans="1:4">
      <c r="A10" s="159" t="e">
        <f>-INT(A1/1000000000)*100+INT(A1/10000000)</f>
        <v>#REF!</v>
      </c>
      <c r="B10" s="160" t="e">
        <f t="shared" si="0"/>
        <v>#REF!</v>
      </c>
      <c r="D10" s="41" t="e">
        <f>IF((B10=""),IF(C10="",""," Crore ")," Crore ")</f>
        <v>#REF!</v>
      </c>
    </row>
    <row r="11" spans="1:4">
      <c r="A11" s="161" t="e">
        <f>-INT(A1/10000000000)*1000+INT(A1/1000000000)</f>
        <v>#REF!</v>
      </c>
      <c r="B11" s="160" t="e">
        <f t="shared" si="0"/>
        <v>#REF!</v>
      </c>
      <c r="D11" s="41" t="e">
        <f>IF((B11=""),IF(C11="",""," Hundred ")," Hundred ")</f>
        <v>#REF!</v>
      </c>
    </row>
    <row r="12" spans="1:4">
      <c r="A12" s="157"/>
      <c r="B12" s="157"/>
    </row>
    <row r="13" spans="1:4">
      <c r="A13" s="154">
        <v>1</v>
      </c>
      <c r="B13" s="155" t="s">
        <v>32</v>
      </c>
    </row>
    <row r="14" spans="1:4">
      <c r="A14" s="154">
        <v>2</v>
      </c>
      <c r="B14" s="155" t="s">
        <v>33</v>
      </c>
    </row>
    <row r="15" spans="1:4">
      <c r="A15" s="154">
        <v>3</v>
      </c>
      <c r="B15" s="155" t="s">
        <v>34</v>
      </c>
    </row>
    <row r="16" spans="1:4">
      <c r="A16" s="154">
        <v>4</v>
      </c>
      <c r="B16" s="155" t="s">
        <v>35</v>
      </c>
    </row>
    <row r="17" spans="1:2">
      <c r="A17" s="154">
        <v>5</v>
      </c>
      <c r="B17" s="155" t="s">
        <v>36</v>
      </c>
    </row>
    <row r="18" spans="1:2">
      <c r="A18" s="154">
        <v>6</v>
      </c>
      <c r="B18" s="155" t="s">
        <v>37</v>
      </c>
    </row>
    <row r="19" spans="1:2">
      <c r="A19" s="154">
        <v>7</v>
      </c>
      <c r="B19" s="155" t="s">
        <v>38</v>
      </c>
    </row>
    <row r="20" spans="1:2">
      <c r="A20" s="154">
        <v>8</v>
      </c>
      <c r="B20" s="155" t="s">
        <v>39</v>
      </c>
    </row>
    <row r="21" spans="1:2">
      <c r="A21" s="154">
        <v>9</v>
      </c>
      <c r="B21" s="155" t="s">
        <v>40</v>
      </c>
    </row>
    <row r="22" spans="1:2">
      <c r="A22" s="154">
        <v>10</v>
      </c>
      <c r="B22" s="155" t="s">
        <v>41</v>
      </c>
    </row>
    <row r="23" spans="1:2">
      <c r="A23" s="154">
        <v>11</v>
      </c>
      <c r="B23" s="155" t="s">
        <v>42</v>
      </c>
    </row>
    <row r="24" spans="1:2">
      <c r="A24" s="154">
        <v>12</v>
      </c>
      <c r="B24" s="155" t="s">
        <v>43</v>
      </c>
    </row>
    <row r="25" spans="1:2">
      <c r="A25" s="154">
        <v>13</v>
      </c>
      <c r="B25" s="155" t="s">
        <v>44</v>
      </c>
    </row>
    <row r="26" spans="1:2">
      <c r="A26" s="154">
        <v>14</v>
      </c>
      <c r="B26" s="155" t="s">
        <v>45</v>
      </c>
    </row>
    <row r="27" spans="1:2">
      <c r="A27" s="154">
        <v>15</v>
      </c>
      <c r="B27" s="155" t="s">
        <v>46</v>
      </c>
    </row>
    <row r="28" spans="1:2">
      <c r="A28" s="154">
        <v>16</v>
      </c>
      <c r="B28" s="155" t="s">
        <v>47</v>
      </c>
    </row>
    <row r="29" spans="1:2">
      <c r="A29" s="154">
        <v>17</v>
      </c>
      <c r="B29" s="155" t="s">
        <v>48</v>
      </c>
    </row>
    <row r="30" spans="1:2">
      <c r="A30" s="154">
        <v>18</v>
      </c>
      <c r="B30" s="155" t="s">
        <v>49</v>
      </c>
    </row>
    <row r="31" spans="1:2">
      <c r="A31" s="154">
        <v>19</v>
      </c>
      <c r="B31" s="155" t="s">
        <v>50</v>
      </c>
    </row>
    <row r="32" spans="1:2">
      <c r="A32" s="154">
        <v>20</v>
      </c>
      <c r="B32" s="155" t="s">
        <v>51</v>
      </c>
    </row>
    <row r="33" spans="1:2">
      <c r="A33" s="154">
        <v>21</v>
      </c>
      <c r="B33" s="155" t="s">
        <v>53</v>
      </c>
    </row>
    <row r="34" spans="1:2">
      <c r="A34" s="154">
        <v>22</v>
      </c>
      <c r="B34" s="155" t="s">
        <v>52</v>
      </c>
    </row>
    <row r="35" spans="1:2">
      <c r="A35" s="154">
        <v>23</v>
      </c>
      <c r="B35" s="155" t="s">
        <v>54</v>
      </c>
    </row>
    <row r="36" spans="1:2">
      <c r="A36" s="154">
        <v>24</v>
      </c>
      <c r="B36" s="155" t="s">
        <v>57</v>
      </c>
    </row>
    <row r="37" spans="1:2">
      <c r="A37" s="154">
        <v>25</v>
      </c>
      <c r="B37" s="155" t="s">
        <v>59</v>
      </c>
    </row>
    <row r="38" spans="1:2">
      <c r="A38" s="154">
        <v>26</v>
      </c>
      <c r="B38" s="155" t="s">
        <v>58</v>
      </c>
    </row>
    <row r="39" spans="1:2">
      <c r="A39" s="154">
        <v>27</v>
      </c>
      <c r="B39" s="155" t="s">
        <v>60</v>
      </c>
    </row>
    <row r="40" spans="1:2">
      <c r="A40" s="154">
        <v>28</v>
      </c>
      <c r="B40" s="155" t="s">
        <v>61</v>
      </c>
    </row>
    <row r="41" spans="1:2">
      <c r="A41" s="154">
        <v>29</v>
      </c>
      <c r="B41" s="155" t="s">
        <v>62</v>
      </c>
    </row>
    <row r="42" spans="1:2">
      <c r="A42" s="154">
        <v>30</v>
      </c>
      <c r="B42" s="155" t="s">
        <v>63</v>
      </c>
    </row>
    <row r="43" spans="1:2">
      <c r="A43" s="154">
        <v>31</v>
      </c>
      <c r="B43" s="155" t="s">
        <v>64</v>
      </c>
    </row>
    <row r="44" spans="1:2">
      <c r="A44" s="154">
        <v>32</v>
      </c>
      <c r="B44" s="155" t="s">
        <v>65</v>
      </c>
    </row>
    <row r="45" spans="1:2">
      <c r="A45" s="154">
        <v>33</v>
      </c>
      <c r="B45" s="155" t="s">
        <v>66</v>
      </c>
    </row>
    <row r="46" spans="1:2">
      <c r="A46" s="154">
        <v>34</v>
      </c>
      <c r="B46" s="155" t="s">
        <v>67</v>
      </c>
    </row>
    <row r="47" spans="1:2">
      <c r="A47" s="154">
        <v>35</v>
      </c>
      <c r="B47" s="155" t="s">
        <v>231</v>
      </c>
    </row>
    <row r="48" spans="1:2">
      <c r="A48" s="154">
        <v>36</v>
      </c>
      <c r="B48" s="155" t="s">
        <v>68</v>
      </c>
    </row>
    <row r="49" spans="1:2">
      <c r="A49" s="154">
        <v>37</v>
      </c>
      <c r="B49" s="155" t="s">
        <v>69</v>
      </c>
    </row>
    <row r="50" spans="1:2">
      <c r="A50" s="154">
        <v>38</v>
      </c>
      <c r="B50" s="155" t="s">
        <v>70</v>
      </c>
    </row>
    <row r="51" spans="1:2">
      <c r="A51" s="154">
        <v>39</v>
      </c>
      <c r="B51" s="155" t="s">
        <v>71</v>
      </c>
    </row>
    <row r="52" spans="1:2">
      <c r="A52" s="154">
        <v>40</v>
      </c>
      <c r="B52" s="155" t="s">
        <v>72</v>
      </c>
    </row>
    <row r="53" spans="1:2">
      <c r="A53" s="154">
        <v>41</v>
      </c>
      <c r="B53" s="155" t="s">
        <v>73</v>
      </c>
    </row>
    <row r="54" spans="1:2">
      <c r="A54" s="154">
        <v>42</v>
      </c>
      <c r="B54" s="155" t="s">
        <v>74</v>
      </c>
    </row>
    <row r="55" spans="1:2">
      <c r="A55" s="154">
        <v>43</v>
      </c>
      <c r="B55" s="155" t="s">
        <v>75</v>
      </c>
    </row>
    <row r="56" spans="1:2">
      <c r="A56" s="154">
        <v>44</v>
      </c>
      <c r="B56" s="155" t="s">
        <v>76</v>
      </c>
    </row>
    <row r="57" spans="1:2">
      <c r="A57" s="154">
        <v>45</v>
      </c>
      <c r="B57" s="155" t="s">
        <v>77</v>
      </c>
    </row>
    <row r="58" spans="1:2">
      <c r="A58" s="154">
        <v>46</v>
      </c>
      <c r="B58" s="155" t="s">
        <v>78</v>
      </c>
    </row>
    <row r="59" spans="1:2">
      <c r="A59" s="154">
        <v>47</v>
      </c>
      <c r="B59" s="155" t="s">
        <v>79</v>
      </c>
    </row>
    <row r="60" spans="1:2">
      <c r="A60" s="154">
        <v>48</v>
      </c>
      <c r="B60" s="155" t="s">
        <v>80</v>
      </c>
    </row>
    <row r="61" spans="1:2">
      <c r="A61" s="154">
        <v>49</v>
      </c>
      <c r="B61" s="155" t="s">
        <v>81</v>
      </c>
    </row>
    <row r="62" spans="1:2">
      <c r="A62" s="154">
        <v>50</v>
      </c>
      <c r="B62" s="155" t="s">
        <v>82</v>
      </c>
    </row>
    <row r="63" spans="1:2">
      <c r="A63" s="154">
        <v>51</v>
      </c>
      <c r="B63" s="155" t="s">
        <v>83</v>
      </c>
    </row>
    <row r="64" spans="1:2">
      <c r="A64" s="154">
        <v>52</v>
      </c>
      <c r="B64" s="155" t="s">
        <v>84</v>
      </c>
    </row>
    <row r="65" spans="1:2">
      <c r="A65" s="154">
        <v>53</v>
      </c>
      <c r="B65" s="155" t="s">
        <v>85</v>
      </c>
    </row>
    <row r="66" spans="1:2">
      <c r="A66" s="154">
        <v>54</v>
      </c>
      <c r="B66" s="155" t="s">
        <v>86</v>
      </c>
    </row>
    <row r="67" spans="1:2">
      <c r="A67" s="154">
        <v>55</v>
      </c>
      <c r="B67" s="155" t="s">
        <v>87</v>
      </c>
    </row>
    <row r="68" spans="1:2">
      <c r="A68" s="154">
        <v>56</v>
      </c>
      <c r="B68" s="155" t="s">
        <v>88</v>
      </c>
    </row>
    <row r="69" spans="1:2">
      <c r="A69" s="154">
        <v>57</v>
      </c>
      <c r="B69" s="155" t="s">
        <v>89</v>
      </c>
    </row>
    <row r="70" spans="1:2">
      <c r="A70" s="154">
        <v>58</v>
      </c>
      <c r="B70" s="155" t="s">
        <v>90</v>
      </c>
    </row>
    <row r="71" spans="1:2">
      <c r="A71" s="154">
        <v>59</v>
      </c>
      <c r="B71" s="155" t="s">
        <v>91</v>
      </c>
    </row>
    <row r="72" spans="1:2">
      <c r="A72" s="154">
        <v>60</v>
      </c>
      <c r="B72" s="155" t="s">
        <v>92</v>
      </c>
    </row>
    <row r="73" spans="1:2">
      <c r="A73" s="154">
        <v>61</v>
      </c>
      <c r="B73" s="155" t="s">
        <v>93</v>
      </c>
    </row>
    <row r="74" spans="1:2">
      <c r="A74" s="154">
        <v>62</v>
      </c>
      <c r="B74" s="155" t="s">
        <v>94</v>
      </c>
    </row>
    <row r="75" spans="1:2">
      <c r="A75" s="154">
        <v>63</v>
      </c>
      <c r="B75" s="155" t="s">
        <v>95</v>
      </c>
    </row>
    <row r="76" spans="1:2">
      <c r="A76" s="154">
        <v>64</v>
      </c>
      <c r="B76" s="155" t="s">
        <v>96</v>
      </c>
    </row>
    <row r="77" spans="1:2">
      <c r="A77" s="154">
        <v>65</v>
      </c>
      <c r="B77" s="155" t="s">
        <v>97</v>
      </c>
    </row>
    <row r="78" spans="1:2">
      <c r="A78" s="154">
        <v>66</v>
      </c>
      <c r="B78" s="155" t="s">
        <v>98</v>
      </c>
    </row>
    <row r="79" spans="1:2">
      <c r="A79" s="154">
        <v>67</v>
      </c>
      <c r="B79" s="155" t="s">
        <v>99</v>
      </c>
    </row>
    <row r="80" spans="1:2">
      <c r="A80" s="154">
        <v>68</v>
      </c>
      <c r="B80" s="155" t="s">
        <v>100</v>
      </c>
    </row>
    <row r="81" spans="1:2">
      <c r="A81" s="154">
        <v>69</v>
      </c>
      <c r="B81" s="155" t="s">
        <v>101</v>
      </c>
    </row>
    <row r="82" spans="1:2">
      <c r="A82" s="154">
        <v>70</v>
      </c>
      <c r="B82" s="155" t="s">
        <v>102</v>
      </c>
    </row>
    <row r="83" spans="1:2">
      <c r="A83" s="154">
        <v>71</v>
      </c>
      <c r="B83" s="155" t="s">
        <v>103</v>
      </c>
    </row>
    <row r="84" spans="1:2">
      <c r="A84" s="154">
        <v>72</v>
      </c>
      <c r="B84" s="155" t="s">
        <v>104</v>
      </c>
    </row>
    <row r="85" spans="1:2">
      <c r="A85" s="154">
        <v>73</v>
      </c>
      <c r="B85" s="155" t="s">
        <v>105</v>
      </c>
    </row>
    <row r="86" spans="1:2">
      <c r="A86" s="154">
        <v>74</v>
      </c>
      <c r="B86" s="155" t="s">
        <v>106</v>
      </c>
    </row>
    <row r="87" spans="1:2">
      <c r="A87" s="154">
        <v>75</v>
      </c>
      <c r="B87" s="155" t="s">
        <v>107</v>
      </c>
    </row>
    <row r="88" spans="1:2">
      <c r="A88" s="154">
        <v>76</v>
      </c>
      <c r="B88" s="155" t="s">
        <v>108</v>
      </c>
    </row>
    <row r="89" spans="1:2">
      <c r="A89" s="154">
        <v>77</v>
      </c>
      <c r="B89" s="155" t="s">
        <v>109</v>
      </c>
    </row>
    <row r="90" spans="1:2">
      <c r="A90" s="154">
        <v>78</v>
      </c>
      <c r="B90" s="155" t="s">
        <v>110</v>
      </c>
    </row>
    <row r="91" spans="1:2">
      <c r="A91" s="154">
        <v>79</v>
      </c>
      <c r="B91" s="155" t="s">
        <v>111</v>
      </c>
    </row>
    <row r="92" spans="1:2">
      <c r="A92" s="154">
        <v>80</v>
      </c>
      <c r="B92" s="155" t="s">
        <v>112</v>
      </c>
    </row>
    <row r="93" spans="1:2">
      <c r="A93" s="154">
        <v>81</v>
      </c>
      <c r="B93" s="155" t="s">
        <v>113</v>
      </c>
    </row>
    <row r="94" spans="1:2">
      <c r="A94" s="154">
        <v>82</v>
      </c>
      <c r="B94" s="155" t="s">
        <v>114</v>
      </c>
    </row>
    <row r="95" spans="1:2">
      <c r="A95" s="154">
        <v>83</v>
      </c>
      <c r="B95" s="155" t="s">
        <v>115</v>
      </c>
    </row>
    <row r="96" spans="1:2">
      <c r="A96" s="154">
        <v>84</v>
      </c>
      <c r="B96" s="155" t="s">
        <v>116</v>
      </c>
    </row>
    <row r="97" spans="1:2">
      <c r="A97" s="154">
        <v>85</v>
      </c>
      <c r="B97" s="155" t="s">
        <v>117</v>
      </c>
    </row>
    <row r="98" spans="1:2">
      <c r="A98" s="154">
        <v>86</v>
      </c>
      <c r="B98" s="155" t="s">
        <v>118</v>
      </c>
    </row>
    <row r="99" spans="1:2">
      <c r="A99" s="154">
        <v>87</v>
      </c>
      <c r="B99" s="155" t="s">
        <v>119</v>
      </c>
    </row>
    <row r="100" spans="1:2">
      <c r="A100" s="154">
        <v>88</v>
      </c>
      <c r="B100" s="155" t="s">
        <v>120</v>
      </c>
    </row>
    <row r="101" spans="1:2">
      <c r="A101" s="154">
        <v>89</v>
      </c>
      <c r="B101" s="155" t="s">
        <v>121</v>
      </c>
    </row>
    <row r="102" spans="1:2">
      <c r="A102" s="154">
        <v>90</v>
      </c>
      <c r="B102" s="155" t="s">
        <v>122</v>
      </c>
    </row>
    <row r="103" spans="1:2">
      <c r="A103" s="154">
        <v>91</v>
      </c>
      <c r="B103" s="155" t="s">
        <v>123</v>
      </c>
    </row>
    <row r="104" spans="1:2">
      <c r="A104" s="154">
        <v>92</v>
      </c>
      <c r="B104" s="155" t="s">
        <v>124</v>
      </c>
    </row>
    <row r="105" spans="1:2">
      <c r="A105" s="154">
        <v>93</v>
      </c>
      <c r="B105" s="155" t="s">
        <v>125</v>
      </c>
    </row>
    <row r="106" spans="1:2">
      <c r="A106" s="154">
        <v>94</v>
      </c>
      <c r="B106" s="155" t="s">
        <v>126</v>
      </c>
    </row>
    <row r="107" spans="1:2">
      <c r="A107" s="154">
        <v>95</v>
      </c>
      <c r="B107" s="155" t="s">
        <v>127</v>
      </c>
    </row>
    <row r="108" spans="1:2">
      <c r="A108" s="154">
        <v>96</v>
      </c>
      <c r="B108" s="155" t="s">
        <v>128</v>
      </c>
    </row>
    <row r="109" spans="1:2">
      <c r="A109" s="154">
        <v>97</v>
      </c>
      <c r="B109" s="155" t="s">
        <v>129</v>
      </c>
    </row>
    <row r="110" spans="1:2">
      <c r="A110" s="154">
        <v>98</v>
      </c>
      <c r="B110" s="155" t="s">
        <v>130</v>
      </c>
    </row>
    <row r="111" spans="1:2">
      <c r="A111" s="154">
        <v>99</v>
      </c>
      <c r="B111" s="155" t="s">
        <v>131</v>
      </c>
    </row>
    <row r="112" spans="1:2">
      <c r="A112" s="154">
        <v>100</v>
      </c>
      <c r="B112" s="155" t="s">
        <v>132</v>
      </c>
    </row>
  </sheetData>
  <sheetProtection sheet="1" objects="1" scenarios="1" selectLockedCells="1" selectUnlockedCells="1"/>
  <customSheetViews>
    <customSheetView guid="{977E7E7A-08DB-43FC-93A7-2F3CDEDD552C}" state="hidden" topLeftCell="A2">
      <selection activeCell="C2" sqref="C2"/>
      <pageMargins left="0.75" right="0.75" top="1" bottom="1" header="0.5" footer="0.5"/>
      <pageSetup orientation="portrait" r:id="rId1"/>
      <headerFooter alignWithMargins="0"/>
    </customSheetView>
    <customSheetView guid="{04FB1FF4-70FD-4EDA-ABC2-08C265C7970F}" state="hidden" topLeftCell="A2">
      <selection activeCell="C2" sqref="C2"/>
      <pageMargins left="0.75" right="0.75" top="1" bottom="1" header="0.5" footer="0.5"/>
      <pageSetup orientation="portrait" r:id="rId2"/>
      <headerFooter alignWithMargins="0"/>
    </customSheetView>
    <customSheetView guid="{2050C9EA-B355-4683-A6EF-5D7263B40DAD}" state="hidden" topLeftCell="A2">
      <selection activeCell="C2" sqref="C2"/>
      <pageMargins left="0.75" right="0.75" top="1" bottom="1" header="0.5" footer="0.5"/>
      <pageSetup orientation="portrait" r:id="rId3"/>
      <headerFooter alignWithMargins="0"/>
    </customSheetView>
    <customSheetView guid="{85C5F000-3F2E-4A34-B83F-6CE80CF74968}" state="hidden" topLeftCell="A2">
      <selection activeCell="C2" sqref="C2"/>
      <pageMargins left="0.75" right="0.75" top="1" bottom="1" header="0.5" footer="0.5"/>
      <pageSetup orientation="portrait" r:id="rId4"/>
      <headerFooter alignWithMargins="0"/>
    </customSheetView>
    <customSheetView guid="{E89B9381-5C61-438B-9BA5-C37A44A00BC3}" state="hidden" topLeftCell="A2">
      <selection activeCell="C2" sqref="C2"/>
      <pageMargins left="0.75" right="0.75" top="1" bottom="1" header="0.5" footer="0.5"/>
      <pageSetup orientation="portrait" r:id="rId5"/>
      <headerFooter alignWithMargins="0"/>
    </customSheetView>
    <customSheetView guid="{B95AE71C-5BDA-4E26-8FE3-DB001AA67062}" state="hidden" topLeftCell="A2">
      <selection activeCell="C2" sqref="C2"/>
      <pageMargins left="0.75" right="0.75" top="1" bottom="1" header="0.5" footer="0.5"/>
      <pageSetup orientation="portrait" r:id="rId6"/>
      <headerFooter alignWithMargins="0"/>
    </customSheetView>
    <customSheetView guid="{2CE5BBB8-7D2C-4EA1-98DE-92BEDF0C8A97}" state="hidden" topLeftCell="A2">
      <selection activeCell="C2" sqref="C2"/>
      <pageMargins left="0.75" right="0.75" top="1" bottom="1" header="0.5" footer="0.5"/>
      <pageSetup orientation="portrait" r:id="rId7"/>
      <headerFooter alignWithMargins="0"/>
    </customSheetView>
    <customSheetView guid="{75ADC1CB-B2FC-4413-A994-9BBA99DCA57A}" state="hidden" topLeftCell="A2">
      <selection activeCell="C2" sqref="C2"/>
      <pageMargins left="0.75" right="0.75" top="1" bottom="1" header="0.5" footer="0.5"/>
      <pageSetup orientation="portrait" r:id="rId8"/>
      <headerFooter alignWithMargins="0"/>
    </customSheetView>
    <customSheetView guid="{611D8B62-9C40-451B-ABB4-92F111B2BF43}" state="hidden" topLeftCell="A2">
      <selection activeCell="C2" sqref="C2"/>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91A6405-72DB-46E0-B81A-EC53A5C58396}" state="hidden" topLeftCell="A2">
      <selection activeCell="C2" sqref="C2"/>
      <pageMargins left="0.75" right="0.75" top="1" bottom="1" header="0.5" footer="0.5"/>
      <pageSetup orientation="portrait" r:id="rId14"/>
      <headerFooter alignWithMargins="0"/>
    </customSheetView>
    <customSheetView guid="{3AF5D368-0F40-4903-B06B-A4E8DE0BBD2F}" state="hidden" topLeftCell="A2">
      <selection activeCell="C2" sqref="C2"/>
      <pageMargins left="0.75" right="0.75" top="1" bottom="1" header="0.5" footer="0.5"/>
      <pageSetup orientation="portrait" r:id="rId15"/>
      <headerFooter alignWithMargins="0"/>
    </customSheetView>
    <customSheetView guid="{38BADFEC-005D-4348-A1C4-C10C151F5DFC}" state="hidden" topLeftCell="A2">
      <selection activeCell="C2" sqref="C2"/>
      <pageMargins left="0.75" right="0.75" top="1" bottom="1" header="0.5" footer="0.5"/>
      <pageSetup orientation="portrait" r:id="rId16"/>
      <headerFooter alignWithMargins="0"/>
    </customSheetView>
    <customSheetView guid="{693AE0F1-9847-4E6A-B08E-BAB67D33B621}" state="hidden" topLeftCell="A2">
      <selection activeCell="C2" sqref="C2"/>
      <pageMargins left="0.75" right="0.75" top="1" bottom="1" header="0.5" footer="0.5"/>
      <pageSetup orientation="portrait" r:id="rId17"/>
      <headerFooter alignWithMargins="0"/>
    </customSheetView>
    <customSheetView guid="{DECF7153-B692-414F-BA42-AEEFA09CA6EC}" state="hidden" topLeftCell="A2">
      <selection activeCell="C2" sqref="C2"/>
      <pageMargins left="0.75" right="0.75" top="1" bottom="1" header="0.5" footer="0.5"/>
      <pageSetup orientation="portrait" r:id="rId18"/>
      <headerFooter alignWithMargins="0"/>
    </customSheetView>
    <customSheetView guid="{89820FCD-8AFD-42C4-B05F-5701FCC12354}" state="hidden" topLeftCell="A2">
      <selection activeCell="C2" sqref="C2"/>
      <pageMargins left="0.75" right="0.75" top="1" bottom="1" header="0.5" footer="0.5"/>
      <pageSetup orientation="portrait" r:id="rId19"/>
      <headerFooter alignWithMargins="0"/>
    </customSheetView>
    <customSheetView guid="{B7DA3930-F502-4F10-B6E9-DF93489BC550}" state="hidden" topLeftCell="A2">
      <selection activeCell="C2" sqref="C2"/>
      <pageMargins left="0.75" right="0.75" top="1" bottom="1" header="0.5" footer="0.5"/>
      <pageSetup orientation="portrait" r:id="rId20"/>
      <headerFooter alignWithMargins="0"/>
    </customSheetView>
    <customSheetView guid="{996AFBE6-B482-42C1-8052-EFE8998821C2}" state="hidden" topLeftCell="A2">
      <selection activeCell="C2" sqref="C2"/>
      <pageMargins left="0.75" right="0.75" top="1" bottom="1" header="0.5" footer="0.5"/>
      <pageSetup orientation="portrait" r:id="rId21"/>
      <headerFooter alignWithMargins="0"/>
    </customSheetView>
    <customSheetView guid="{A24E77F6-ADB3-466A-BE5F-A01E78C94550}" state="hidden" topLeftCell="A2">
      <selection activeCell="C2" sqref="C2"/>
      <pageMargins left="0.75" right="0.75" top="1" bottom="1" header="0.5" footer="0.5"/>
      <pageSetup orientation="portrait" r:id="rId22"/>
      <headerFooter alignWithMargins="0"/>
    </customSheetView>
  </customSheetViews>
  <mergeCells count="1">
    <mergeCell ref="A1:B1"/>
  </mergeCells>
  <phoneticPr fontId="2" type="noConversion"/>
  <pageMargins left="0.75" right="0.75" top="1" bottom="1" header="0.5" footer="0.5"/>
  <pageSetup orientation="portrait" r:id="rId2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977E7E7A-08DB-43FC-93A7-2F3CDEDD552C}" state="hidden">
      <selection activeCell="F20" sqref="F20"/>
      <pageMargins left="0.7" right="0.7" top="0.75" bottom="0.75" header="0.3" footer="0.3"/>
    </customSheetView>
    <customSheetView guid="{04FB1FF4-70FD-4EDA-ABC2-08C265C7970F}" state="hidden">
      <selection activeCell="F20" sqref="F20"/>
      <pageMargins left="0.7" right="0.7" top="0.75" bottom="0.75" header="0.3" footer="0.3"/>
    </customSheetView>
    <customSheetView guid="{2050C9EA-B355-4683-A6EF-5D7263B40DAD}"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A24E77F6-ADB3-466A-BE5F-A01E78C94550}"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977E7E7A-08DB-43FC-93A7-2F3CDEDD552C}" state="hidden">
      <pageMargins left="0.7" right="0.7" top="0.75" bottom="0.75" header="0.3" footer="0.3"/>
    </customSheetView>
    <customSheetView guid="{04FB1FF4-70FD-4EDA-ABC2-08C265C7970F}" state="hidden">
      <pageMargins left="0.7" right="0.7" top="0.75" bottom="0.75" header="0.3" footer="0.3"/>
    </customSheetView>
    <customSheetView guid="{2050C9EA-B355-4683-A6EF-5D7263B40DAD}"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 guid="{A24E77F6-ADB3-466A-BE5F-A01E78C94550}"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977E7E7A-08DB-43FC-93A7-2F3CDEDD552C}" state="hidden">
      <selection activeCell="H12" sqref="H12"/>
      <pageMargins left="0.7" right="0.7" top="0.75" bottom="0.75" header="0.3" footer="0.3"/>
    </customSheetView>
    <customSheetView guid="{04FB1FF4-70FD-4EDA-ABC2-08C265C7970F}" state="hidden">
      <selection activeCell="H12" sqref="H12"/>
      <pageMargins left="0.7" right="0.7" top="0.75" bottom="0.75" header="0.3" footer="0.3"/>
    </customSheetView>
    <customSheetView guid="{2050C9EA-B355-4683-A6EF-5D7263B40DAD}"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A24E77F6-ADB3-466A-BE5F-A01E78C94550}"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cp:lastModifiedBy>
  <cp:lastPrinted>2025-05-15T07:14:30Z</cp:lastPrinted>
  <dcterms:created xsi:type="dcterms:W3CDTF">2001-07-26T10:23:15Z</dcterms:created>
  <dcterms:modified xsi:type="dcterms:W3CDTF">2025-05-16T09:55:22Z</dcterms:modified>
</cp:coreProperties>
</file>